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24000" windowHeight="105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M19" i="3" l="1"/>
  <c r="M18" i="3"/>
  <c r="M17" i="3"/>
  <c r="D39" i="3" l="1"/>
  <c r="C11" i="127" l="1"/>
  <c r="C39" i="127" l="1"/>
  <c r="C34" i="127"/>
  <c r="C19" i="127"/>
  <c r="C30" i="127"/>
  <c r="H39" i="3"/>
  <c r="L27" i="179"/>
  <c r="L26" i="179"/>
  <c r="L25" i="179"/>
  <c r="L24" i="179"/>
  <c r="L23" i="179"/>
  <c r="L22" i="179"/>
  <c r="L21" i="179"/>
  <c r="L20" i="179"/>
  <c r="L19" i="179"/>
  <c r="L18" i="179"/>
  <c r="L17" i="179"/>
  <c r="L16" i="179"/>
  <c r="L15" i="179"/>
  <c r="L14" i="179"/>
  <c r="L13" i="179"/>
  <c r="L12" i="179"/>
  <c r="L11" i="179"/>
  <c r="B4" i="179"/>
  <c r="D14" i="171"/>
  <c r="D12" i="171"/>
  <c r="A10" i="169"/>
  <c r="C16" i="169"/>
  <c r="A15" i="169"/>
  <c r="A14" i="169"/>
  <c r="K18" i="169"/>
  <c r="G18" i="169"/>
  <c r="G15" i="169"/>
  <c r="I13" i="169"/>
  <c r="K11" i="169"/>
  <c r="J11" i="169"/>
  <c r="G11" i="169"/>
  <c r="G10" i="169"/>
  <c r="G9" i="169"/>
  <c r="G7" i="169"/>
  <c r="E7" i="169"/>
  <c r="B2" i="174"/>
  <c r="A2" i="173"/>
  <c r="A7" i="169"/>
  <c r="B1" i="177" s="1"/>
  <c r="B4" i="178"/>
  <c r="B4" i="177"/>
  <c r="B4" i="176"/>
  <c r="B4" i="175"/>
  <c r="G43" i="174"/>
  <c r="D47" i="174"/>
  <c r="B4" i="174"/>
  <c r="E34" i="173"/>
  <c r="A4" i="173"/>
  <c r="D47" i="171"/>
  <c r="B5" i="171"/>
  <c r="C110" i="170"/>
  <c r="C112" i="170"/>
  <c r="C115" i="170"/>
  <c r="C117" i="170"/>
  <c r="C119" i="170"/>
  <c r="C123" i="170"/>
  <c r="C44" i="170"/>
  <c r="C48" i="170"/>
  <c r="C50" i="170"/>
  <c r="C52" i="170"/>
  <c r="C54" i="170"/>
  <c r="C56" i="170"/>
  <c r="C72" i="170"/>
  <c r="C74" i="170"/>
  <c r="C76" i="170"/>
  <c r="C78" i="170"/>
  <c r="C80" i="170"/>
  <c r="C82" i="170"/>
  <c r="C85" i="170"/>
  <c r="C87" i="170"/>
  <c r="C89" i="170"/>
  <c r="C91" i="170"/>
  <c r="C96" i="170"/>
  <c r="C98" i="170"/>
  <c r="C100" i="170"/>
  <c r="C102" i="170"/>
  <c r="C106" i="170"/>
  <c r="C36" i="170"/>
  <c r="C39" i="170"/>
  <c r="C13" i="170"/>
  <c r="C15" i="170"/>
  <c r="C18" i="170"/>
  <c r="C21" i="170"/>
  <c r="C24" i="170"/>
  <c r="C28" i="170"/>
  <c r="B1" i="178"/>
  <c r="B2" i="178"/>
  <c r="B1" i="175"/>
  <c r="A1" i="173"/>
  <c r="B7" i="167"/>
  <c r="B6" i="167"/>
  <c r="B7773" i="106"/>
  <c r="D87" i="36"/>
  <c r="B61" i="106"/>
  <c r="B52" i="106"/>
  <c r="B51" i="106"/>
  <c r="B49" i="106"/>
  <c r="B48" i="106"/>
  <c r="B47" i="106"/>
  <c r="B46" i="106"/>
  <c r="B45" i="106"/>
  <c r="B44" i="106"/>
  <c r="B43" i="106"/>
  <c r="B42" i="106"/>
  <c r="B41" i="106"/>
  <c r="B50" i="106"/>
  <c r="F162" i="34"/>
  <c r="B7769" i="106"/>
  <c r="B7768" i="106"/>
  <c r="B7766" i="106"/>
  <c r="B7765" i="106"/>
  <c r="B7764" i="106"/>
  <c r="J85" i="28"/>
  <c r="B7758" i="106"/>
  <c r="D7758" i="106"/>
  <c r="J88" i="28"/>
  <c r="J90" i="28"/>
  <c r="D30" i="36"/>
  <c r="K6" i="29"/>
  <c r="B7763" i="106"/>
  <c r="B7762" i="106"/>
  <c r="K12" i="12"/>
  <c r="K23" i="12"/>
  <c r="J12" i="12"/>
  <c r="J21" i="12"/>
  <c r="J23" i="12"/>
  <c r="B7729" i="106"/>
  <c r="B7734" i="106"/>
  <c r="B7726" i="106"/>
  <c r="F161" i="34"/>
  <c r="B36" i="36"/>
  <c r="B39" i="36"/>
  <c r="B49" i="36"/>
  <c r="B62" i="36"/>
  <c r="B72" i="36"/>
  <c r="B76" i="36"/>
  <c r="B80" i="36"/>
  <c r="B85" i="36"/>
  <c r="B86" i="36"/>
  <c r="B87" i="36"/>
  <c r="D79" i="36"/>
  <c r="C191" i="5"/>
  <c r="C201" i="5"/>
  <c r="C211" i="5"/>
  <c r="C216" i="5"/>
  <c r="C224" i="5"/>
  <c r="C228" i="5"/>
  <c r="C259" i="5"/>
  <c r="B7761" i="106"/>
  <c r="L127" i="29"/>
  <c r="L129" i="29"/>
  <c r="L150" i="29"/>
  <c r="L136" i="29"/>
  <c r="L138" i="29"/>
  <c r="L148" i="29"/>
  <c r="I7" i="145"/>
  <c r="I6" i="145"/>
  <c r="D84" i="36"/>
  <c r="K75" i="29"/>
  <c r="G39" i="108"/>
  <c r="K130" i="29"/>
  <c r="B2805" i="106"/>
  <c r="D2805" i="106"/>
  <c r="K179" i="29"/>
  <c r="K122" i="29"/>
  <c r="F15" i="145"/>
  <c r="F19" i="145"/>
  <c r="K67" i="29"/>
  <c r="K64" i="29"/>
  <c r="K59" i="29"/>
  <c r="E15" i="145"/>
  <c r="G15" i="145"/>
  <c r="K56" i="29"/>
  <c r="E14" i="145"/>
  <c r="G14" i="145"/>
  <c r="K51" i="29"/>
  <c r="E13" i="145"/>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D172" i="106"/>
  <c r="B173" i="106"/>
  <c r="D173" i="106"/>
  <c r="D174" i="106"/>
  <c r="D175" i="106"/>
  <c r="D176" i="106"/>
  <c r="B177" i="106"/>
  <c r="D177" i="106" s="1"/>
  <c r="D178" i="106"/>
  <c r="B179" i="106"/>
  <c r="D179" i="106"/>
  <c r="G13" i="3"/>
  <c r="D181" i="106"/>
  <c r="D182" i="106"/>
  <c r="D183" i="106"/>
  <c r="B184" i="106"/>
  <c r="D184" i="106"/>
  <c r="B185" i="106"/>
  <c r="D185" i="106"/>
  <c r="D186" i="106"/>
  <c r="D187" i="106"/>
  <c r="G34" i="3"/>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s="1"/>
  <c r="B275" i="106"/>
  <c r="D275" i="106"/>
  <c r="B276" i="106"/>
  <c r="D276" i="106" s="1"/>
  <c r="D277" i="106"/>
  <c r="D278" i="106"/>
  <c r="M23" i="3"/>
  <c r="B279" i="106" s="1"/>
  <c r="D279" i="106" s="1"/>
  <c r="B280" i="106"/>
  <c r="D280" i="106"/>
  <c r="M41" i="3"/>
  <c r="B281" i="106" s="1"/>
  <c r="D281"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B2789" i="106"/>
  <c r="D2789" i="106"/>
  <c r="E100" i="29"/>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B2081" i="106"/>
  <c r="D2081" i="106"/>
  <c r="H92" i="29"/>
  <c r="K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4" i="106"/>
  <c r="D1124" i="106"/>
  <c r="B1126" i="106"/>
  <c r="D1126" i="106"/>
  <c r="K60" i="29"/>
  <c r="F27" i="108"/>
  <c r="K61" i="29"/>
  <c r="E28" i="108"/>
  <c r="K62" i="29"/>
  <c r="B1129" i="106"/>
  <c r="D1129" i="106"/>
  <c r="K63" i="29"/>
  <c r="B1130" i="106"/>
  <c r="D1130" i="106"/>
  <c r="D1132" i="106"/>
  <c r="K68" i="29"/>
  <c r="K69" i="29"/>
  <c r="B1136" i="106"/>
  <c r="D1136" i="106"/>
  <c r="K70" i="29"/>
  <c r="B1137" i="106"/>
  <c r="D1137" i="106"/>
  <c r="D1138" i="106"/>
  <c r="K71" i="29"/>
  <c r="B1139" i="106"/>
  <c r="D1139" i="106"/>
  <c r="D1140" i="106"/>
  <c r="K73" i="29"/>
  <c r="B1142" i="106"/>
  <c r="D1142" i="106"/>
  <c r="K78" i="29"/>
  <c r="K79" i="29"/>
  <c r="K80" i="29"/>
  <c r="B2975" i="106"/>
  <c r="D2975" i="106"/>
  <c r="K81" i="29"/>
  <c r="K82" i="29"/>
  <c r="K83" i="29"/>
  <c r="K93" i="29"/>
  <c r="K94" i="29"/>
  <c r="K95" i="29"/>
  <c r="K96" i="29"/>
  <c r="K97" i="29"/>
  <c r="K98" i="29"/>
  <c r="K99" i="29"/>
  <c r="K101" i="29"/>
  <c r="K105" i="29"/>
  <c r="K106" i="29"/>
  <c r="B1147" i="106"/>
  <c r="D1147" i="106"/>
  <c r="D1148" i="106"/>
  <c r="K109" i="29"/>
  <c r="B1149" i="106"/>
  <c r="D1149" i="106"/>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c r="B1267" i="106"/>
  <c r="D1267" i="106"/>
  <c r="B1268" i="106"/>
  <c r="D1268" i="106"/>
  <c r="B1269" i="106"/>
  <c r="D1269" i="106"/>
  <c r="B1270" i="106"/>
  <c r="D1270" i="106"/>
  <c r="D1271" i="106"/>
  <c r="H146" i="29"/>
  <c r="H148" i="29"/>
  <c r="B1272" i="106"/>
  <c r="D1272" i="106"/>
  <c r="K123" i="29"/>
  <c r="K124" i="29"/>
  <c r="B1276" i="106"/>
  <c r="D1276" i="106"/>
  <c r="K126" i="29"/>
  <c r="B1277" i="106"/>
  <c r="D1277" i="106"/>
  <c r="D1278" i="106"/>
  <c r="K125" i="29"/>
  <c r="K128" i="29"/>
  <c r="B1280" i="106"/>
  <c r="D1280" i="106"/>
  <c r="K120" i="29"/>
  <c r="K133" i="29"/>
  <c r="K134" i="29"/>
  <c r="K135" i="29"/>
  <c r="B2988" i="106"/>
  <c r="D2988" i="106"/>
  <c r="K137" i="29"/>
  <c r="K141" i="29"/>
  <c r="K142" i="29"/>
  <c r="B1284" i="106"/>
  <c r="D1284" i="106"/>
  <c r="K145" i="29"/>
  <c r="B1285" i="106"/>
  <c r="D1285" i="106"/>
  <c r="D1286" i="106"/>
  <c r="K143" i="29"/>
  <c r="B2810" i="106"/>
  <c r="D2810" i="106"/>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E168" i="29"/>
  <c r="B1309" i="106"/>
  <c r="D1309" i="106"/>
  <c r="B1308" i="106"/>
  <c r="D1308" i="106"/>
  <c r="B1310" i="106"/>
  <c r="D1310" i="106"/>
  <c r="B1311" i="106"/>
  <c r="D1311" i="106"/>
  <c r="B1312" i="106"/>
  <c r="D1312" i="106"/>
  <c r="B1313" i="106"/>
  <c r="D1313" i="106"/>
  <c r="H162" i="29"/>
  <c r="B1314" i="106"/>
  <c r="D1314" i="106"/>
  <c r="B1315" i="106"/>
  <c r="D1315" i="106"/>
  <c r="B1316" i="106"/>
  <c r="D1316" i="106"/>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D2818" i="106"/>
  <c r="K160" i="29"/>
  <c r="K164" i="29"/>
  <c r="B1329" i="106"/>
  <c r="D1329" i="106"/>
  <c r="K165" i="29"/>
  <c r="K166" i="29"/>
  <c r="B1330" i="106"/>
  <c r="D1330" i="106"/>
  <c r="D1334" i="106"/>
  <c r="B1335" i="106"/>
  <c r="D1335" i="106"/>
  <c r="D1336" i="106"/>
  <c r="D1337" i="106"/>
  <c r="B1338" i="106"/>
  <c r="D1338" i="106"/>
  <c r="C178" i="29"/>
  <c r="B1341" i="106"/>
  <c r="D1341" i="106"/>
  <c r="D1342" i="106"/>
  <c r="D1343" i="106"/>
  <c r="B1344" i="106"/>
  <c r="D1344" i="106"/>
  <c r="D178" i="29"/>
  <c r="B1347" i="106"/>
  <c r="D1347" i="106"/>
  <c r="D1348" i="106"/>
  <c r="D1349" i="106"/>
  <c r="B1350" i="106"/>
  <c r="D1350" i="106"/>
  <c r="E178" i="29"/>
  <c r="B1351" i="106"/>
  <c r="D1351" i="106"/>
  <c r="E188" i="29"/>
  <c r="E190" i="29"/>
  <c r="B1354" i="106"/>
  <c r="D1354" i="106"/>
  <c r="D1355" i="106"/>
  <c r="D1356" i="106"/>
  <c r="B1357" i="106"/>
  <c r="D1357" i="106"/>
  <c r="F178" i="29"/>
  <c r="B1360" i="106"/>
  <c r="D1360" i="106"/>
  <c r="D1361" i="106"/>
  <c r="D1362" i="106"/>
  <c r="B1363" i="106"/>
  <c r="D1363" i="106"/>
  <c r="G178" i="29"/>
  <c r="G204" i="29" s="1"/>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E29" i="108" s="1"/>
  <c r="D1378" i="106"/>
  <c r="D1379" i="106"/>
  <c r="K177" i="29"/>
  <c r="B1380" i="106"/>
  <c r="D1380" i="106"/>
  <c r="K174" i="29"/>
  <c r="K182" i="29"/>
  <c r="K183" i="29"/>
  <c r="K184" i="29"/>
  <c r="B3009" i="106"/>
  <c r="D3009" i="106"/>
  <c r="K185" i="29"/>
  <c r="K186" i="29"/>
  <c r="K187" i="29"/>
  <c r="K189" i="29"/>
  <c r="B2839" i="106"/>
  <c r="K193" i="29"/>
  <c r="B1383" i="106"/>
  <c r="D1383" i="106"/>
  <c r="K194" i="29"/>
  <c r="B1384" i="106"/>
  <c r="D1384" i="106"/>
  <c r="K197" i="29"/>
  <c r="B1385" i="106"/>
  <c r="D1385" i="106"/>
  <c r="D1386" i="106"/>
  <c r="K195" i="29"/>
  <c r="B2841" i="106"/>
  <c r="D2841" i="106"/>
  <c r="K196" i="29"/>
  <c r="K199" i="29"/>
  <c r="K200" i="29"/>
  <c r="B4211" i="106"/>
  <c r="D4211" i="106"/>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s="1"/>
  <c r="D1424" i="106" s="1"/>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H288" i="29"/>
  <c r="B1454" i="106"/>
  <c r="D1454" i="106"/>
  <c r="B1452" i="106"/>
  <c r="D1452" i="106"/>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B7074" i="106"/>
  <c r="D7074" i="106"/>
  <c r="K211" i="29"/>
  <c r="K212" i="29"/>
  <c r="K213" i="29"/>
  <c r="B3065" i="106"/>
  <c r="K214" i="29"/>
  <c r="K220" i="29"/>
  <c r="K222" i="29"/>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K282" i="29"/>
  <c r="B1513" i="106"/>
  <c r="D1513" i="106"/>
  <c r="K285" i="29"/>
  <c r="B1514" i="106"/>
  <c r="D1514" i="106"/>
  <c r="K283" i="29"/>
  <c r="B2845" i="106"/>
  <c r="D2845" i="106"/>
  <c r="K284" i="29"/>
  <c r="D1516" i="106"/>
  <c r="K276" i="29"/>
  <c r="K277" i="29"/>
  <c r="K278" i="29"/>
  <c r="B3724" i="106"/>
  <c r="D3724" i="106"/>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K294" i="29"/>
  <c r="D1556" i="106"/>
  <c r="D1557" i="106"/>
  <c r="K295" i="29"/>
  <c r="B1558" i="106"/>
  <c r="D1558" i="106"/>
  <c r="K299" i="29"/>
  <c r="K300" i="29"/>
  <c r="K301" i="29"/>
  <c r="B4100" i="106"/>
  <c r="D4100" i="106"/>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D74" i="36"/>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I24" i="12"/>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s="1"/>
  <c r="B2017" i="106"/>
  <c r="D2017" i="106" s="1"/>
  <c r="B2018" i="106"/>
  <c r="D2018" i="106"/>
  <c r="D16" i="11"/>
  <c r="B2019" i="106" s="1"/>
  <c r="D2019" i="106" s="1"/>
  <c r="B2020" i="106"/>
  <c r="D2020" i="106"/>
  <c r="B2021" i="106"/>
  <c r="D2021" i="106"/>
  <c r="B2022" i="106"/>
  <c r="D2022" i="106"/>
  <c r="B2023" i="106"/>
  <c r="D2023" i="106"/>
  <c r="B2024" i="106"/>
  <c r="D2024" i="106"/>
  <c r="E16" i="11"/>
  <c r="B2025" i="106"/>
  <c r="D2025" i="106"/>
  <c r="F8" i="11"/>
  <c r="B2027" i="106"/>
  <c r="D2027" i="106"/>
  <c r="F10" i="11"/>
  <c r="B2028" i="106" s="1"/>
  <c r="D2028" i="106" s="1"/>
  <c r="F12" i="11"/>
  <c r="B2029" i="106" s="1"/>
  <c r="D2029" i="106" s="1"/>
  <c r="F13" i="11"/>
  <c r="B2030" i="106" s="1"/>
  <c r="D2030" i="106" s="1"/>
  <c r="D2032" i="106"/>
  <c r="B2033" i="106"/>
  <c r="D2033" i="106"/>
  <c r="B2034" i="106"/>
  <c r="D2034" i="106"/>
  <c r="B2035" i="106"/>
  <c r="D2035" i="106"/>
  <c r="B2036" i="106"/>
  <c r="D2036" i="106"/>
  <c r="H16" i="11"/>
  <c r="B2037" i="106"/>
  <c r="D2037" i="106"/>
  <c r="D2038" i="106"/>
  <c r="B2039" i="106"/>
  <c r="D2039" i="106"/>
  <c r="B2040" i="106"/>
  <c r="D2040" i="106" s="1"/>
  <c r="B2041" i="106"/>
  <c r="D2041" i="106" s="1"/>
  <c r="B2042" i="106"/>
  <c r="D2042" i="106"/>
  <c r="I16" i="11"/>
  <c r="B2043" i="106" s="1"/>
  <c r="D2043" i="106" s="1"/>
  <c r="D2044" i="106"/>
  <c r="B2045" i="106"/>
  <c r="D2045" i="106"/>
  <c r="B2046" i="106"/>
  <c r="D2046" i="106"/>
  <c r="B2047" i="106"/>
  <c r="D2047" i="106"/>
  <c r="B2048" i="106"/>
  <c r="D2048" i="106"/>
  <c r="J16" i="11"/>
  <c r="B2049" i="106"/>
  <c r="D2049" i="106"/>
  <c r="D2050" i="106"/>
  <c r="K8" i="11"/>
  <c r="B2051" i="106"/>
  <c r="D2051" i="106" s="1"/>
  <c r="K10" i="11"/>
  <c r="L10" i="11" s="1"/>
  <c r="B2058" i="106" s="1"/>
  <c r="D2058"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c r="D2090"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6" i="106"/>
  <c r="D2806" i="106"/>
  <c r="B2807" i="106"/>
  <c r="D2807" i="106"/>
  <c r="B2808" i="106"/>
  <c r="D2808" i="106"/>
  <c r="D2809" i="106"/>
  <c r="B2812" i="106"/>
  <c r="D2812" i="106"/>
  <c r="B2813" i="106"/>
  <c r="D2813" i="106"/>
  <c r="D2814" i="106"/>
  <c r="D2815" i="106"/>
  <c r="D2816" i="106"/>
  <c r="B2817" i="106"/>
  <c r="D2817"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3" i="106"/>
  <c r="D2843" i="106"/>
  <c r="B2844" i="106"/>
  <c r="D2844"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s="1"/>
  <c r="D3252" i="106" s="1"/>
  <c r="B3253" i="106"/>
  <c r="D3253" i="106"/>
  <c r="F76" i="4"/>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B3702" i="106"/>
  <c r="D3702" i="106"/>
  <c r="K53" i="4"/>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D3623" i="106"/>
  <c r="B3624" i="106"/>
  <c r="D3624" i="106"/>
  <c r="B3625" i="106"/>
  <c r="D3625" i="106"/>
  <c r="D339" i="29"/>
  <c r="B3626" i="106"/>
  <c r="D3626" i="106"/>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G341" i="29"/>
  <c r="B3649" i="106"/>
  <c r="D3649" i="106"/>
  <c r="B3648" i="106"/>
  <c r="D3648"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D3661" i="106"/>
  <c r="D3662" i="106"/>
  <c r="D3663" i="106"/>
  <c r="D3664" i="106"/>
  <c r="D3665" i="106"/>
  <c r="D3666" i="106"/>
  <c r="D3667" i="106"/>
  <c r="K337" i="29"/>
  <c r="B3668" i="106"/>
  <c r="D3668" i="106"/>
  <c r="K338" i="29"/>
  <c r="K339" i="29"/>
  <c r="B3669" i="106"/>
  <c r="D3669" i="106"/>
  <c r="K340" i="29"/>
  <c r="B3671" i="106"/>
  <c r="D3671" i="106"/>
  <c r="K343" i="29"/>
  <c r="B3673" i="106"/>
  <c r="D3673" i="106"/>
  <c r="K347" i="29"/>
  <c r="B3675" i="106"/>
  <c r="D3675" i="106"/>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D4167" i="106"/>
  <c r="D4168" i="106"/>
  <c r="D4169" i="106"/>
  <c r="D4170" i="106"/>
  <c r="I31" i="8"/>
  <c r="I32" i="8"/>
  <c r="I33" i="8"/>
  <c r="I34" i="8"/>
  <c r="I35" i="8"/>
  <c r="I36" i="8"/>
  <c r="I49" i="8"/>
  <c r="I37" i="8"/>
  <c r="I38" i="8"/>
  <c r="I39" i="8"/>
  <c r="I40" i="8"/>
  <c r="I41" i="8"/>
  <c r="I42" i="8"/>
  <c r="I43" i="8"/>
  <c r="I44" i="8"/>
  <c r="I45" i="8"/>
  <c r="I46" i="8"/>
  <c r="I47" i="8"/>
  <c r="I48" i="8"/>
  <c r="J49" i="8"/>
  <c r="B4172" i="106"/>
  <c r="D4172" i="106"/>
  <c r="H49" i="8"/>
  <c r="D75" i="36"/>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s="1"/>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s="1"/>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s="1"/>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s="1"/>
  <c r="D6124" i="106" s="1"/>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7" i="106"/>
  <c r="D6217" i="106"/>
  <c r="B6218" i="106"/>
  <c r="D6218" i="106" s="1"/>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8" i="106"/>
  <c r="D6878" i="106"/>
  <c r="K21" i="29"/>
  <c r="B6879" i="106"/>
  <c r="D6879" i="106"/>
  <c r="B6880" i="106"/>
  <c r="D6880" i="106"/>
  <c r="K22" i="29"/>
  <c r="B6881" i="106"/>
  <c r="D6881" i="106"/>
  <c r="B6882" i="106"/>
  <c r="D6882" i="106"/>
  <c r="K23" i="29"/>
  <c r="B6883" i="106"/>
  <c r="D6883" i="106"/>
  <c r="B6884" i="106"/>
  <c r="D6884" i="106"/>
  <c r="K24" i="29"/>
  <c r="B6886" i="106"/>
  <c r="D6886" i="106"/>
  <c r="K25" i="29"/>
  <c r="B6887" i="106"/>
  <c r="D6887" i="106"/>
  <c r="B6888" i="106"/>
  <c r="D6888" i="106"/>
  <c r="K26" i="29"/>
  <c r="B6889" i="106"/>
  <c r="D6889" i="106"/>
  <c r="B6890" i="106"/>
  <c r="D6890" i="106"/>
  <c r="K27" i="29"/>
  <c r="B6891" i="106"/>
  <c r="D6891" i="106"/>
  <c r="B6892" i="106"/>
  <c r="D6892" i="106"/>
  <c r="K28" i="29"/>
  <c r="B6894" i="106"/>
  <c r="D6894" i="106"/>
  <c r="K29" i="29"/>
  <c r="B6895" i="106"/>
  <c r="D6895" i="106"/>
  <c r="B6896" i="106"/>
  <c r="D6896" i="106"/>
  <c r="K30" i="29"/>
  <c r="B6897" i="106"/>
  <c r="D6897" i="106"/>
  <c r="B6898" i="106"/>
  <c r="D6898" i="106"/>
  <c r="K31" i="29"/>
  <c r="B6899" i="106"/>
  <c r="D6899" i="106"/>
  <c r="B6900" i="106"/>
  <c r="D6900" i="106"/>
  <c r="K32" i="29"/>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J178" i="29"/>
  <c r="B7064" i="106"/>
  <c r="D7064" i="106"/>
  <c r="B7065" i="106"/>
  <c r="D7065" i="106"/>
  <c r="B7066" i="106"/>
  <c r="D7066" i="106"/>
  <c r="B7067" i="106"/>
  <c r="D7067" i="106"/>
  <c r="B7068" i="106"/>
  <c r="D7068" i="106"/>
  <c r="B7069" i="106"/>
  <c r="D7069" i="106"/>
  <c r="B7070" i="106"/>
  <c r="D7070" i="106"/>
  <c r="J204" i="29"/>
  <c r="B7072" i="106"/>
  <c r="D7072" i="106"/>
  <c r="B7073" i="106"/>
  <c r="D7073"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s="1"/>
  <c r="B7094" i="106"/>
  <c r="D7094" i="106" s="1"/>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s="1"/>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D331" i="29"/>
  <c r="B7217" i="106"/>
  <c r="D7217" i="106" s="1"/>
  <c r="E323" i="29"/>
  <c r="F323" i="29"/>
  <c r="G323" i="29"/>
  <c r="B7203" i="106"/>
  <c r="D7203" i="106"/>
  <c r="H323" i="29"/>
  <c r="B7204" i="106"/>
  <c r="D7204" i="106"/>
  <c r="I323" i="29"/>
  <c r="B7205" i="106"/>
  <c r="D7205" i="106"/>
  <c r="J323" i="29"/>
  <c r="B7206" i="106"/>
  <c r="D7206" i="106"/>
  <c r="K321" i="29"/>
  <c r="B7696" i="106"/>
  <c r="D7696" i="106"/>
  <c r="K322" i="29"/>
  <c r="B7705" i="106"/>
  <c r="D7705" i="106"/>
  <c r="B7208" i="106"/>
  <c r="D7208" i="106"/>
  <c r="K326" i="29"/>
  <c r="B7209" i="106"/>
  <c r="D7209" i="106"/>
  <c r="B7210" i="106"/>
  <c r="D7210" i="106"/>
  <c r="K327" i="29"/>
  <c r="B7212" i="106"/>
  <c r="D7212" i="106"/>
  <c r="K328" i="29"/>
  <c r="B7213" i="106"/>
  <c r="D7213" i="106"/>
  <c r="H329" i="29"/>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4" i="106"/>
  <c r="B7735" i="106"/>
  <c r="D7735" i="106"/>
  <c r="B7736" i="106"/>
  <c r="D7736" i="106"/>
  <c r="B7737" i="106"/>
  <c r="D7737" i="106"/>
  <c r="B7738" i="106"/>
  <c r="D7738"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77" i="36"/>
  <c r="D78" i="36"/>
  <c r="D85" i="36"/>
  <c r="B63" i="127"/>
  <c r="B64" i="127"/>
  <c r="D26" i="108"/>
  <c r="E26" i="108"/>
  <c r="F26" i="108"/>
  <c r="G26" i="108"/>
  <c r="D27" i="108"/>
  <c r="E27" i="108"/>
  <c r="G27" i="108"/>
  <c r="F31" i="108"/>
  <c r="F36" i="108"/>
  <c r="F37" i="108"/>
  <c r="G28" i="108"/>
  <c r="E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C51" i="34"/>
  <c r="D51" i="34"/>
  <c r="C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c r="D5096" i="106"/>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23" i="29"/>
  <c r="L331" i="29"/>
  <c r="L329" i="29"/>
  <c r="L339" i="29"/>
  <c r="L341" i="29"/>
  <c r="L354" i="29"/>
  <c r="L344" i="29"/>
  <c r="L349" i="29"/>
  <c r="L352"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s="1"/>
  <c r="D5587" i="106" s="1"/>
  <c r="G108" i="5"/>
  <c r="B5737" i="106"/>
  <c r="D5737" i="106"/>
  <c r="H108" i="5"/>
  <c r="B5886" i="106"/>
  <c r="D5886" i="106"/>
  <c r="I108" i="5"/>
  <c r="B5930" i="106"/>
  <c r="D5930" i="106"/>
  <c r="J108" i="5"/>
  <c r="B6351" i="106"/>
  <c r="D6351" i="106"/>
  <c r="K108" i="5"/>
  <c r="B5999" i="106"/>
  <c r="D5999" i="106"/>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F131" i="5"/>
  <c r="B5614" i="106"/>
  <c r="D5614" i="106"/>
  <c r="F154" i="5"/>
  <c r="G121" i="5"/>
  <c r="B5748" i="106"/>
  <c r="D5748" i="106"/>
  <c r="H121" i="5"/>
  <c r="B5893" i="106"/>
  <c r="D5893" i="106"/>
  <c r="J121" i="5"/>
  <c r="B6357" i="106"/>
  <c r="D6357" i="106"/>
  <c r="K121" i="5"/>
  <c r="B6006" i="106"/>
  <c r="D6006" i="106"/>
  <c r="C131" i="5"/>
  <c r="B5147" i="106"/>
  <c r="D5147" i="106"/>
  <c r="D131" i="5"/>
  <c r="B5369" i="106"/>
  <c r="D5369" i="106"/>
  <c r="C140" i="5"/>
  <c r="B5161" i="106"/>
  <c r="D5161" i="106"/>
  <c r="D140" i="5"/>
  <c r="B5383" i="106"/>
  <c r="D5383" i="106"/>
  <c r="G140" i="5"/>
  <c r="B5752" i="106"/>
  <c r="D5752" i="106"/>
  <c r="G144" i="5"/>
  <c r="B5756" i="106"/>
  <c r="D5756" i="106"/>
  <c r="G154" i="5"/>
  <c r="C144" i="5"/>
  <c r="B5165" i="106"/>
  <c r="D5165" i="106"/>
  <c r="C154" i="5"/>
  <c r="B5178" i="106"/>
  <c r="D5178" i="106"/>
  <c r="D154" i="5"/>
  <c r="B5394" i="106"/>
  <c r="D5394" i="106"/>
  <c r="B4357" i="106"/>
  <c r="D4357" i="106"/>
  <c r="E172" i="5"/>
  <c r="H172" i="5"/>
  <c r="B5899" i="106"/>
  <c r="D5899" i="106"/>
  <c r="I172" i="5"/>
  <c r="B4363" i="106"/>
  <c r="D4363" i="106"/>
  <c r="J172" i="5"/>
  <c r="B6396" i="106"/>
  <c r="D6396" i="106"/>
  <c r="K172" i="5"/>
  <c r="B5000" i="106"/>
  <c r="D5000"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B4395" i="106"/>
  <c r="D4395" i="106"/>
  <c r="D191" i="5"/>
  <c r="B4396" i="106"/>
  <c r="D4396" i="106"/>
  <c r="F191" i="5"/>
  <c r="G191" i="5"/>
  <c r="B5246" i="106"/>
  <c r="D5246" i="106"/>
  <c r="G201" i="5"/>
  <c r="B6409" i="106"/>
  <c r="D6409" i="106"/>
  <c r="B5260" i="106"/>
  <c r="D5260" i="106"/>
  <c r="D211" i="5"/>
  <c r="B5444" i="106"/>
  <c r="D5444" i="106"/>
  <c r="F211" i="5"/>
  <c r="B5677" i="106"/>
  <c r="D5677" i="106"/>
  <c r="G211" i="5"/>
  <c r="B5803" i="106"/>
  <c r="D5803" i="106"/>
  <c r="B4411" i="106"/>
  <c r="D4411" i="106"/>
  <c r="D216" i="5"/>
  <c r="B4412" i="106"/>
  <c r="D4412" i="106"/>
  <c r="F216" i="5"/>
  <c r="F130" i="34"/>
  <c r="B4413" i="106"/>
  <c r="D4413" i="106"/>
  <c r="G216" i="5"/>
  <c r="B4414" i="106"/>
  <c r="D4414" i="106"/>
  <c r="B5286" i="106"/>
  <c r="D5286" i="106"/>
  <c r="D224" i="5"/>
  <c r="B5470" i="106"/>
  <c r="D5470" i="106"/>
  <c r="F224" i="5"/>
  <c r="B5703" i="106"/>
  <c r="D5703" i="106"/>
  <c r="G224" i="5"/>
  <c r="B5829" i="106"/>
  <c r="D5829" i="106"/>
  <c r="B5304" i="106"/>
  <c r="D5304" i="106"/>
  <c r="D228" i="5"/>
  <c r="B5488" i="106"/>
  <c r="D5488" i="106"/>
  <c r="G228" i="5"/>
  <c r="G259" i="5"/>
  <c r="B6837" i="106"/>
  <c r="D6837" i="106"/>
  <c r="B6833" i="106"/>
  <c r="D6833" i="106"/>
  <c r="D259" i="5"/>
  <c r="B6834" i="106"/>
  <c r="D6834" i="106"/>
  <c r="E259" i="5"/>
  <c r="F259" i="5"/>
  <c r="B6836" i="106"/>
  <c r="D6836" i="106"/>
  <c r="H259" i="5"/>
  <c r="H273" i="5"/>
  <c r="B4441" i="106"/>
  <c r="D4441" i="106"/>
  <c r="J259" i="5"/>
  <c r="J273" i="5"/>
  <c r="B7041" i="106"/>
  <c r="D7041" i="106"/>
  <c r="K259" i="5"/>
  <c r="K273" i="5"/>
  <c r="B4442" i="106"/>
  <c r="D4442" i="106"/>
  <c r="I274" i="5"/>
  <c r="D5" i="4"/>
  <c r="B3406" i="106"/>
  <c r="D3406" i="106"/>
  <c r="G14" i="4"/>
  <c r="G15" i="4"/>
  <c r="B6032" i="106"/>
  <c r="D6032" i="106"/>
  <c r="D14" i="4"/>
  <c r="B2570" i="106"/>
  <c r="D2570" i="106"/>
  <c r="F14" i="4"/>
  <c r="B2609" i="106"/>
  <c r="D2609" i="106"/>
  <c r="E15" i="4"/>
  <c r="B2633" i="106"/>
  <c r="D2633" i="106"/>
  <c r="N22" i="3"/>
  <c r="N23" i="3"/>
  <c r="B283" i="106"/>
  <c r="D283" i="106"/>
  <c r="D7" i="118"/>
  <c r="D8" i="118"/>
  <c r="D9" i="118"/>
  <c r="H14" i="118"/>
  <c r="H19" i="118"/>
  <c r="H24" i="118"/>
  <c r="H28" i="118"/>
  <c r="H29" i="118"/>
  <c r="D22" i="37"/>
  <c r="J22" i="37"/>
  <c r="L22" i="37"/>
  <c r="D24" i="37"/>
  <c r="B4270" i="106"/>
  <c r="D4270" i="106"/>
  <c r="B83" i="36"/>
  <c r="L5" i="11"/>
  <c r="B2056" i="106"/>
  <c r="D2056" i="106"/>
  <c r="B2597" i="106"/>
  <c r="D2597" i="106"/>
  <c r="D9" i="7"/>
  <c r="B1767" i="106"/>
  <c r="D1767" i="106"/>
  <c r="B5847" i="106"/>
  <c r="D5847" i="106"/>
  <c r="B5599" i="106"/>
  <c r="D5599" i="106"/>
  <c r="H109" i="5"/>
  <c r="B6025" i="106"/>
  <c r="D6025" i="106"/>
  <c r="H4" i="4"/>
  <c r="B2655" i="106"/>
  <c r="D2655" i="106"/>
  <c r="B1746" i="106"/>
  <c r="D1746" i="106"/>
  <c r="B7760" i="106"/>
  <c r="D7760" i="106"/>
  <c r="K24" i="12"/>
  <c r="H33" i="118"/>
  <c r="D12" i="7"/>
  <c r="B1769" i="106"/>
  <c r="D1769" i="106"/>
  <c r="F67" i="34"/>
  <c r="K84" i="29"/>
  <c r="F52" i="34"/>
  <c r="C14" i="4"/>
  <c r="B2558" i="106"/>
  <c r="D2558" i="106"/>
  <c r="G30" i="108"/>
  <c r="F38" i="34"/>
  <c r="F93" i="34"/>
  <c r="B1996" i="106"/>
  <c r="D1996" i="106"/>
  <c r="I26" i="12"/>
  <c r="B7741" i="106"/>
  <c r="D7741" i="106"/>
  <c r="B4087" i="106"/>
  <c r="D4087" i="106"/>
  <c r="H352" i="29"/>
  <c r="B7242" i="106"/>
  <c r="D7242" i="106"/>
  <c r="B2091" i="106"/>
  <c r="D2091" i="106"/>
  <c r="B1995" i="106"/>
  <c r="D1995" i="106"/>
  <c r="B1274" i="106"/>
  <c r="D1274" i="106"/>
  <c r="C129" i="29"/>
  <c r="F50" i="34"/>
  <c r="J77" i="4"/>
  <c r="B6262" i="106"/>
  <c r="D6262" i="106"/>
  <c r="B3647" i="106"/>
  <c r="D3647" i="106"/>
  <c r="B3254" i="106"/>
  <c r="D3254" i="106"/>
  <c r="E102" i="29"/>
  <c r="B2790" i="106"/>
  <c r="D2790" i="106"/>
  <c r="D17" i="7"/>
  <c r="B4104" i="106"/>
  <c r="D4104" i="106"/>
  <c r="D13" i="7"/>
  <c r="B3726" i="106"/>
  <c r="D3726" i="106"/>
  <c r="E109" i="5"/>
  <c r="E4" i="4"/>
  <c r="B2630" i="106"/>
  <c r="D2630" i="106"/>
  <c r="F36" i="34"/>
  <c r="H173" i="5"/>
  <c r="B5906" i="106"/>
  <c r="D5906" i="106"/>
  <c r="F110" i="34"/>
  <c r="D5" i="7"/>
  <c r="B1761" i="106"/>
  <c r="D1761" i="106"/>
  <c r="I173" i="5"/>
  <c r="B4216" i="106"/>
  <c r="D4216" i="106"/>
  <c r="D11" i="7"/>
  <c r="B1768" i="106"/>
  <c r="D1768" i="106"/>
  <c r="K274" i="5"/>
  <c r="D4" i="7"/>
  <c r="B1760" i="106"/>
  <c r="D1760" i="106"/>
  <c r="D11" i="37"/>
  <c r="G5" i="4"/>
  <c r="B3409" i="106"/>
  <c r="D3409" i="106"/>
  <c r="D7" i="7"/>
  <c r="B1763" i="106"/>
  <c r="D1763" i="106"/>
  <c r="C172" i="5"/>
  <c r="F126" i="34"/>
  <c r="F135" i="34"/>
  <c r="K28" i="118"/>
  <c r="O27" i="118"/>
  <c r="O29" i="118"/>
  <c r="K173" i="5"/>
  <c r="K6" i="4"/>
  <c r="B3570" i="106"/>
  <c r="D3570" i="106"/>
  <c r="G172" i="5"/>
  <c r="F172" i="5"/>
  <c r="F173" i="5" s="1"/>
  <c r="B5644" i="106"/>
  <c r="D5644" i="106" s="1"/>
  <c r="C109" i="5"/>
  <c r="B5121" i="106"/>
  <c r="D5121" i="106"/>
  <c r="F44" i="34"/>
  <c r="G331" i="29"/>
  <c r="B7220" i="106"/>
  <c r="D7220" i="106"/>
  <c r="B6191" i="106"/>
  <c r="D6191" i="106"/>
  <c r="F105" i="34"/>
  <c r="F127" i="34"/>
  <c r="J274" i="5"/>
  <c r="B7054" i="106"/>
  <c r="D7054" i="106"/>
  <c r="L305" i="29"/>
  <c r="C331" i="29"/>
  <c r="B7216" i="106"/>
  <c r="D7216" i="106"/>
  <c r="B7063" i="106"/>
  <c r="D7063" i="106"/>
  <c r="I204" i="29"/>
  <c r="D15" i="7"/>
  <c r="B1772" i="106"/>
  <c r="D1772" i="106"/>
  <c r="D109" i="5"/>
  <c r="F129" i="34"/>
  <c r="G109" i="5"/>
  <c r="F46" i="34"/>
  <c r="K341" i="29"/>
  <c r="K13" i="4"/>
  <c r="B3572" i="106"/>
  <c r="D3572" i="106"/>
  <c r="B3670" i="106"/>
  <c r="D3670" i="106"/>
  <c r="C341" i="29"/>
  <c r="B3621" i="106"/>
  <c r="D3621" i="106"/>
  <c r="K76" i="4"/>
  <c r="B3586" i="106"/>
  <c r="D3586" i="106"/>
  <c r="F21" i="8"/>
  <c r="K162" i="29"/>
  <c r="H166" i="29"/>
  <c r="B1317" i="106"/>
  <c r="D1317" i="106"/>
  <c r="B4166" i="106"/>
  <c r="D4166" i="106"/>
  <c r="D18" i="7"/>
  <c r="B4105" i="106"/>
  <c r="D4105" i="106"/>
  <c r="K7" i="4"/>
  <c r="B3718" i="106"/>
  <c r="D3718" i="106"/>
  <c r="F104" i="34"/>
  <c r="F106" i="34"/>
  <c r="F109" i="5"/>
  <c r="J109" i="5"/>
  <c r="J173" i="5"/>
  <c r="I6" i="4"/>
  <c r="B5011" i="106"/>
  <c r="D5011" i="106"/>
  <c r="B6014" i="106"/>
  <c r="D6014" i="106"/>
  <c r="F94" i="34"/>
  <c r="F128" i="34"/>
  <c r="D14" i="7"/>
  <c r="B1770" i="106"/>
  <c r="D1770" i="106"/>
  <c r="F5" i="4"/>
  <c r="B3408" i="106"/>
  <c r="D3408" i="106"/>
  <c r="C5" i="4"/>
  <c r="B3405" i="106"/>
  <c r="D3405" i="106"/>
  <c r="B6840" i="106"/>
  <c r="D6840" i="106"/>
  <c r="B6839" i="106"/>
  <c r="D6839" i="106"/>
  <c r="B6838" i="106"/>
  <c r="D6838" i="106"/>
  <c r="D172" i="5"/>
  <c r="B5412" i="106"/>
  <c r="D5412" i="106"/>
  <c r="B5618" i="106"/>
  <c r="D5618" i="106"/>
  <c r="K109" i="5"/>
  <c r="B6028" i="106"/>
  <c r="D6028" i="106"/>
  <c r="F48" i="34"/>
  <c r="F40" i="34"/>
  <c r="B7144" i="106"/>
  <c r="D7144" i="106"/>
  <c r="K323" i="29"/>
  <c r="J13" i="4"/>
  <c r="B7042" i="106" s="1"/>
  <c r="D7042" i="106" s="1"/>
  <c r="B6901" i="106"/>
  <c r="D6901" i="106"/>
  <c r="F51" i="34"/>
  <c r="B6885" i="106"/>
  <c r="D6885" i="106"/>
  <c r="F43" i="34"/>
  <c r="B7211" i="106"/>
  <c r="D7211" i="106"/>
  <c r="K329" i="29"/>
  <c r="B6893" i="106"/>
  <c r="D6893" i="106"/>
  <c r="F47" i="34"/>
  <c r="B6877" i="106"/>
  <c r="D6877" i="106"/>
  <c r="F39" i="34"/>
  <c r="B3703" i="106"/>
  <c r="D3703" i="106"/>
  <c r="K349" i="29"/>
  <c r="B3676" i="106"/>
  <c r="D3676" i="106"/>
  <c r="K344" i="29"/>
  <c r="H354" i="29"/>
  <c r="B3660" i="106"/>
  <c r="D3660" i="106"/>
  <c r="G354" i="29"/>
  <c r="B3650" i="106"/>
  <c r="D3650" i="106"/>
  <c r="D341" i="29"/>
  <c r="I76" i="4"/>
  <c r="L41" i="3"/>
  <c r="H305" i="29"/>
  <c r="B1554" i="106"/>
  <c r="D1554" i="106"/>
  <c r="E305" i="29"/>
  <c r="B1536" i="106"/>
  <c r="D1536" i="106"/>
  <c r="D305" i="29"/>
  <c r="B1530" i="106"/>
  <c r="D1530" i="106"/>
  <c r="B1512" i="106"/>
  <c r="D1512" i="106"/>
  <c r="K286" i="29"/>
  <c r="K223" i="29"/>
  <c r="B1352" i="106"/>
  <c r="D1352" i="106"/>
  <c r="E204" i="29"/>
  <c r="B1353" i="106"/>
  <c r="D1353" i="106"/>
  <c r="B1264" i="106"/>
  <c r="D1264" i="106"/>
  <c r="H129" i="29"/>
  <c r="H150" i="29"/>
  <c r="B1273" i="106"/>
  <c r="D1273" i="106"/>
  <c r="B1239" i="106"/>
  <c r="D1239" i="106"/>
  <c r="E129" i="29"/>
  <c r="B1146" i="106"/>
  <c r="D1146" i="106"/>
  <c r="K110" i="29"/>
  <c r="B122" i="106"/>
  <c r="D122" i="106"/>
  <c r="D41" i="3"/>
  <c r="B124" i="106" s="1"/>
  <c r="D124" i="106" s="1"/>
  <c r="E17" i="145"/>
  <c r="G17" i="145"/>
  <c r="B1134" i="106"/>
  <c r="D1134" i="106"/>
  <c r="B7759" i="106"/>
  <c r="D7759" i="106"/>
  <c r="B1339" i="106"/>
  <c r="D1339" i="106"/>
  <c r="C204" i="29"/>
  <c r="B1340" i="106"/>
  <c r="D1340" i="106"/>
  <c r="B1225" i="106"/>
  <c r="D1225" i="106"/>
  <c r="C150" i="29"/>
  <c r="B1226" i="106"/>
  <c r="D1226" i="106"/>
  <c r="B169" i="106"/>
  <c r="D169" i="106"/>
  <c r="E16" i="145"/>
  <c r="G16" i="145"/>
  <c r="B1131" i="106"/>
  <c r="D1131" i="106"/>
  <c r="A1" i="131"/>
  <c r="L3" i="11"/>
  <c r="B7596" i="106"/>
  <c r="L9" i="11"/>
  <c r="B7614" i="106"/>
  <c r="D10" i="7"/>
  <c r="B1765" i="106"/>
  <c r="D1765" i="106"/>
  <c r="D16" i="7"/>
  <c r="B3447" i="106"/>
  <c r="D3447" i="106"/>
  <c r="B19" i="7"/>
  <c r="B1759" i="106"/>
  <c r="D1759" i="106"/>
  <c r="D8" i="7"/>
  <c r="B1764" i="106"/>
  <c r="D1764" i="106"/>
  <c r="B4435" i="106"/>
  <c r="D4435" i="106"/>
  <c r="I7" i="4"/>
  <c r="B4444" i="106"/>
  <c r="D4444" i="106"/>
  <c r="F273" i="5"/>
  <c r="B5713" i="106"/>
  <c r="D5713" i="106"/>
  <c r="B4397" i="106"/>
  <c r="D4397" i="106"/>
  <c r="B4950" i="106"/>
  <c r="D4950" i="106"/>
  <c r="H274" i="5"/>
  <c r="H7" i="4"/>
  <c r="L204" i="29"/>
  <c r="L102" i="29"/>
  <c r="B1121" i="106"/>
  <c r="D1121" i="106"/>
  <c r="K53" i="29"/>
  <c r="E12" i="145"/>
  <c r="B731" i="106"/>
  <c r="D731" i="106"/>
  <c r="C74" i="29"/>
  <c r="B755" i="106"/>
  <c r="D755" i="106"/>
  <c r="B1116" i="106"/>
  <c r="D1116" i="106"/>
  <c r="K47" i="29"/>
  <c r="F160" i="34"/>
  <c r="D40" i="108"/>
  <c r="E42" i="108"/>
  <c r="B7600" i="106"/>
  <c r="L6" i="11"/>
  <c r="B7605" i="106"/>
  <c r="A7250" i="106"/>
  <c r="A7251" i="106"/>
  <c r="A7252" i="106"/>
  <c r="A7253" i="106"/>
  <c r="A7254" i="106"/>
  <c r="A7255" i="106"/>
  <c r="A7256" i="106"/>
  <c r="A7257" i="106"/>
  <c r="D7249" i="106"/>
  <c r="B6022" i="106"/>
  <c r="D6022" i="106"/>
  <c r="F274" i="5"/>
  <c r="E273" i="5"/>
  <c r="B6835" i="106"/>
  <c r="D6835" i="106"/>
  <c r="G273" i="5"/>
  <c r="B4398" i="106"/>
  <c r="D4398" i="106"/>
  <c r="B5537" i="106"/>
  <c r="D5537" i="106"/>
  <c r="E173" i="5"/>
  <c r="I109" i="5"/>
  <c r="K33" i="29"/>
  <c r="B720" i="106"/>
  <c r="D720" i="106"/>
  <c r="D7250" i="106"/>
  <c r="B7230" i="106"/>
  <c r="D7230" i="106"/>
  <c r="I341" i="29"/>
  <c r="B7215" i="106"/>
  <c r="D7215" i="106"/>
  <c r="J16" i="4"/>
  <c r="B6226" i="106"/>
  <c r="D6226" i="106"/>
  <c r="B7202" i="106"/>
  <c r="D7202" i="106"/>
  <c r="F331" i="29"/>
  <c r="B7219" i="106"/>
  <c r="D7219" i="106"/>
  <c r="B7503" i="106"/>
  <c r="L34" i="131"/>
  <c r="B7531" i="106"/>
  <c r="B7214" i="106"/>
  <c r="D7214" i="106"/>
  <c r="H331" i="29"/>
  <c r="B7221" i="106"/>
  <c r="D7221" i="106"/>
  <c r="B7201" i="106"/>
  <c r="D7201" i="106"/>
  <c r="E331" i="29"/>
  <c r="B7218" i="106"/>
  <c r="D7218" i="106"/>
  <c r="B6917" i="106"/>
  <c r="D6917" i="106"/>
  <c r="J74" i="29"/>
  <c r="D273" i="5"/>
  <c r="B5501" i="106"/>
  <c r="D5501" i="106"/>
  <c r="D7255" i="106"/>
  <c r="D7248" i="106"/>
  <c r="D7247" i="106"/>
  <c r="D7246" i="106"/>
  <c r="J305" i="29"/>
  <c r="B7117" i="106"/>
  <c r="D7117" i="106"/>
  <c r="I305" i="29"/>
  <c r="B7116" i="106"/>
  <c r="D7116" i="106"/>
  <c r="J150" i="29"/>
  <c r="B7052" i="106"/>
  <c r="D7052" i="106"/>
  <c r="I150" i="29"/>
  <c r="B6916" i="106"/>
  <c r="D6916" i="106"/>
  <c r="I74" i="29"/>
  <c r="B3672" i="106"/>
  <c r="D3672" i="106"/>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127" i="106"/>
  <c r="D1127" i="106"/>
  <c r="B1123" i="106"/>
  <c r="D1123" i="106"/>
  <c r="K57" i="29"/>
  <c r="K352" i="29"/>
  <c r="B3640" i="106"/>
  <c r="D3640" i="106"/>
  <c r="F341" i="29"/>
  <c r="C354" i="29"/>
  <c r="B3622" i="106"/>
  <c r="D3622" i="106"/>
  <c r="K77" i="4"/>
  <c r="B3587" i="106"/>
  <c r="D3587" i="106"/>
  <c r="B3296" i="106"/>
  <c r="D3296" i="106"/>
  <c r="H77" i="4"/>
  <c r="B3299" i="106"/>
  <c r="D3299" i="106"/>
  <c r="G77" i="4"/>
  <c r="B3261" i="106"/>
  <c r="D3261" i="106"/>
  <c r="L8" i="11"/>
  <c r="B2057" i="106" s="1"/>
  <c r="D2057" i="106" s="1"/>
  <c r="G24" i="12"/>
  <c r="B1492" i="106"/>
  <c r="D1492" i="106"/>
  <c r="K264" i="29"/>
  <c r="B1500" i="106"/>
  <c r="D1500" i="106"/>
  <c r="K251" i="29"/>
  <c r="B1488" i="106" s="1"/>
  <c r="D1488" i="106" s="1"/>
  <c r="B1417" i="106"/>
  <c r="D1417" i="106"/>
  <c r="D273" i="29"/>
  <c r="D288" i="29" s="1"/>
  <c r="B1448" i="106" s="1"/>
  <c r="D1448" i="106" s="1"/>
  <c r="H190" i="29"/>
  <c r="B2828" i="106"/>
  <c r="D2828" i="106"/>
  <c r="B1328" i="106"/>
  <c r="D1328" i="106"/>
  <c r="K136" i="29"/>
  <c r="B2986" i="106"/>
  <c r="D2986" i="106"/>
  <c r="B1256" i="106"/>
  <c r="D1256" i="106"/>
  <c r="G129" i="29"/>
  <c r="K100" i="29"/>
  <c r="B7013" i="106"/>
  <c r="D7013" i="106"/>
  <c r="B2088" i="106"/>
  <c r="D2088" i="106"/>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B1247" i="106"/>
  <c r="D1247" i="106"/>
  <c r="F129" i="29"/>
  <c r="B1231" i="106"/>
  <c r="D1231" i="106"/>
  <c r="D129" i="29"/>
  <c r="B1109" i="106"/>
  <c r="D1109" i="106"/>
  <c r="K42" i="29"/>
  <c r="H102" i="29"/>
  <c r="B1047" i="106"/>
  <c r="D1047" i="106"/>
  <c r="G74" i="29"/>
  <c r="B905" i="106"/>
  <c r="D905" i="106"/>
  <c r="F74" i="29"/>
  <c r="D74" i="29"/>
  <c r="B211" i="106"/>
  <c r="D211" i="106"/>
  <c r="H41" i="3"/>
  <c r="B188" i="106"/>
  <c r="D188" i="106"/>
  <c r="B139" i="106"/>
  <c r="D139" i="106"/>
  <c r="J19" i="145"/>
  <c r="D86" i="36"/>
  <c r="C273" i="5"/>
  <c r="C274" i="5" s="1"/>
  <c r="J24" i="12"/>
  <c r="B7730" i="106"/>
  <c r="D7730" i="106"/>
  <c r="B5914" i="106"/>
  <c r="D5914" i="106"/>
  <c r="J7" i="4"/>
  <c r="B2657" i="106"/>
  <c r="D2657" i="106"/>
  <c r="D274" i="5"/>
  <c r="B7270" i="106"/>
  <c r="C34" i="131"/>
  <c r="B7733" i="106"/>
  <c r="D7733" i="106"/>
  <c r="K26" i="12"/>
  <c r="B7743" i="106"/>
  <c r="D7743" i="106"/>
  <c r="H168" i="29"/>
  <c r="B1318" i="106"/>
  <c r="D1318" i="106"/>
  <c r="B5527" i="106"/>
  <c r="D5527" i="106"/>
  <c r="C4" i="4"/>
  <c r="B2551" i="106"/>
  <c r="D2551" i="106"/>
  <c r="H275" i="5"/>
  <c r="H6" i="4"/>
  <c r="D19" i="7"/>
  <c r="B1775" i="106"/>
  <c r="D1775" i="106"/>
  <c r="D7256" i="106"/>
  <c r="D7252" i="106"/>
  <c r="F175" i="34"/>
  <c r="B5356" i="106"/>
  <c r="D5356" i="106"/>
  <c r="D4" i="4"/>
  <c r="B2564" i="106"/>
  <c r="D2564" i="106"/>
  <c r="B5214" i="106"/>
  <c r="D5214" i="106"/>
  <c r="C173" i="5"/>
  <c r="G173" i="5"/>
  <c r="B5770" i="106"/>
  <c r="D5770" i="106"/>
  <c r="D7251" i="106"/>
  <c r="C114" i="29"/>
  <c r="B757" i="106"/>
  <c r="D757" i="106"/>
  <c r="B1879" i="106"/>
  <c r="D1879" i="106"/>
  <c r="H22" i="37"/>
  <c r="K102" i="29"/>
  <c r="B1145" i="106"/>
  <c r="D1145" i="106"/>
  <c r="D7254" i="106"/>
  <c r="D7253" i="106"/>
  <c r="B6024" i="106"/>
  <c r="D6024" i="106"/>
  <c r="G4" i="4"/>
  <c r="B2603" i="106"/>
  <c r="D2603" i="106"/>
  <c r="B7071" i="106"/>
  <c r="D7071" i="106"/>
  <c r="F66" i="34"/>
  <c r="B1515" i="106"/>
  <c r="D1515" i="106"/>
  <c r="G16" i="4"/>
  <c r="B2611" i="106"/>
  <c r="D2611" i="106"/>
  <c r="B3318" i="106"/>
  <c r="D3318" i="106"/>
  <c r="B3674" i="106"/>
  <c r="D3674" i="106"/>
  <c r="K15" i="4"/>
  <c r="B3573" i="106"/>
  <c r="D3573" i="106"/>
  <c r="K4" i="4"/>
  <c r="B3569" i="106"/>
  <c r="D3569" i="106"/>
  <c r="D173" i="5"/>
  <c r="B5588" i="106"/>
  <c r="D5588" i="106"/>
  <c r="B1151" i="106"/>
  <c r="D1151" i="106"/>
  <c r="K112" i="29"/>
  <c r="B1241" i="106"/>
  <c r="D1241" i="106"/>
  <c r="E150" i="29"/>
  <c r="B1242" i="106"/>
  <c r="D1242" i="106"/>
  <c r="B1474" i="106"/>
  <c r="D1474" i="106"/>
  <c r="G12" i="4"/>
  <c r="B2607" i="106"/>
  <c r="D2607" i="106"/>
  <c r="B2917" i="106"/>
  <c r="D2917" i="106"/>
  <c r="D59" i="36"/>
  <c r="B7207" i="106"/>
  <c r="D7207" i="106" s="1"/>
  <c r="B6397" i="106"/>
  <c r="D6397" i="106"/>
  <c r="J6" i="4"/>
  <c r="B6221" i="106"/>
  <c r="D6221" i="106"/>
  <c r="J4" i="4"/>
  <c r="B6220" i="106"/>
  <c r="D6220" i="106"/>
  <c r="B6352" i="106"/>
  <c r="D6352" i="106"/>
  <c r="J275" i="5"/>
  <c r="K275" i="5"/>
  <c r="B6023" i="106"/>
  <c r="D6023" i="106"/>
  <c r="B929" i="106"/>
  <c r="D929" i="106"/>
  <c r="F114" i="29"/>
  <c r="B931" i="106"/>
  <c r="D931" i="106"/>
  <c r="B987" i="106"/>
  <c r="D987" i="106"/>
  <c r="G114" i="29"/>
  <c r="B1115" i="106"/>
  <c r="D1115" i="106"/>
  <c r="G21" i="108"/>
  <c r="E21" i="108"/>
  <c r="D150" i="29"/>
  <c r="B1234" i="106"/>
  <c r="D1234" i="106"/>
  <c r="B1233" i="106"/>
  <c r="D1233" i="106"/>
  <c r="F150" i="29"/>
  <c r="B1250" i="106"/>
  <c r="D1250" i="106"/>
  <c r="B1249" i="106"/>
  <c r="D1249" i="106"/>
  <c r="K148" i="29"/>
  <c r="B7048" i="106"/>
  <c r="D7048" i="106"/>
  <c r="K190" i="29"/>
  <c r="B2837" i="106"/>
  <c r="D2837" i="106"/>
  <c r="G150" i="29"/>
  <c r="B1258" i="106"/>
  <c r="D1258" i="106"/>
  <c r="B1446" i="106"/>
  <c r="D1446" i="106" s="1"/>
  <c r="B1125" i="106"/>
  <c r="D1125" i="106"/>
  <c r="G24" i="108"/>
  <c r="E24" i="108"/>
  <c r="K129" i="29"/>
  <c r="K202" i="29"/>
  <c r="B4157" i="106"/>
  <c r="D4157" i="106"/>
  <c r="K305" i="29"/>
  <c r="B1560" i="106"/>
  <c r="D1560" i="106"/>
  <c r="B1559" i="106"/>
  <c r="D1559" i="106"/>
  <c r="H13" i="4"/>
  <c r="B1875" i="106"/>
  <c r="D1875" i="106"/>
  <c r="F22"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A7258" i="106"/>
  <c r="D7257" i="106"/>
  <c r="B1122" i="106"/>
  <c r="D1122" i="106"/>
  <c r="G23" i="108"/>
  <c r="B7732" i="106"/>
  <c r="D7732" i="106"/>
  <c r="J26" i="12"/>
  <c r="B7742" i="106"/>
  <c r="D7742" i="106"/>
  <c r="B213" i="106"/>
  <c r="D213" i="106"/>
  <c r="D55" i="3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K273" i="29"/>
  <c r="K288" i="29" s="1"/>
  <c r="B1481" i="106"/>
  <c r="D1481" i="106"/>
  <c r="B2102" i="106"/>
  <c r="D2102" i="106"/>
  <c r="H15" i="4"/>
  <c r="B2660" i="106"/>
  <c r="D2660" i="106"/>
  <c r="E354" i="29"/>
  <c r="B3636" i="106"/>
  <c r="D3636" i="106"/>
  <c r="B3635" i="106"/>
  <c r="D3635" i="106"/>
  <c r="K354" i="29"/>
  <c r="J114" i="29"/>
  <c r="B7021" i="106"/>
  <c r="D7021" i="106"/>
  <c r="B6978" i="106"/>
  <c r="D6978" i="106"/>
  <c r="I354" i="29"/>
  <c r="B7244" i="106"/>
  <c r="D7244" i="106"/>
  <c r="B7234" i="106"/>
  <c r="D7234" i="106"/>
  <c r="B1108" i="106"/>
  <c r="D1108" i="106"/>
  <c r="E19" i="108"/>
  <c r="C12" i="4"/>
  <c r="G19" i="108"/>
  <c r="B5544" i="106"/>
  <c r="D5544" i="106"/>
  <c r="E6" i="4"/>
  <c r="B5719" i="106"/>
  <c r="D5719" i="106"/>
  <c r="F7" i="4"/>
  <c r="B2594" i="106"/>
  <c r="D2594" i="106"/>
  <c r="G22" i="108"/>
  <c r="B1119" i="106"/>
  <c r="D1119" i="106"/>
  <c r="E22" i="108"/>
  <c r="G12" i="145"/>
  <c r="G19" i="145"/>
  <c r="E19" i="145"/>
  <c r="B5915" i="106"/>
  <c r="D5915" i="106"/>
  <c r="B6222" i="106"/>
  <c r="D6222" i="106"/>
  <c r="D7" i="4"/>
  <c r="D19" i="171"/>
  <c r="D32" i="171" s="1"/>
  <c r="D49" i="171" s="1"/>
  <c r="D275" i="5"/>
  <c r="B5507" i="106"/>
  <c r="D5507" i="106"/>
  <c r="B7298" i="106"/>
  <c r="C35" i="131"/>
  <c r="B7299" i="106"/>
  <c r="B2656" i="106"/>
  <c r="D2656" i="106"/>
  <c r="H8" i="4"/>
  <c r="K306" i="29"/>
  <c r="B1561" i="106"/>
  <c r="D1561" i="106"/>
  <c r="C15" i="4"/>
  <c r="B2559" i="106"/>
  <c r="D2559" i="106"/>
  <c r="F53" i="34"/>
  <c r="B5223" i="106"/>
  <c r="D5223" i="106"/>
  <c r="C6" i="4"/>
  <c r="B2553" i="106"/>
  <c r="D2553" i="106"/>
  <c r="B5778" i="106"/>
  <c r="D5778" i="106"/>
  <c r="G6" i="4"/>
  <c r="B2604" i="106"/>
  <c r="D2604" i="106"/>
  <c r="J8" i="4"/>
  <c r="B6223" i="106"/>
  <c r="D6223" i="106"/>
  <c r="F24" i="37"/>
  <c r="B7055" i="106"/>
  <c r="D7055" i="106"/>
  <c r="B7019" i="106"/>
  <c r="D7019" i="106"/>
  <c r="C16" i="4"/>
  <c r="B2560" i="106"/>
  <c r="D2560" i="106"/>
  <c r="B5421" i="106"/>
  <c r="D5421" i="106"/>
  <c r="D6" i="4"/>
  <c r="B2566" i="106"/>
  <c r="D2566" i="106"/>
  <c r="B2631" i="106"/>
  <c r="D2631" i="106"/>
  <c r="B2556" i="106"/>
  <c r="D2556" i="106"/>
  <c r="A7259" i="106"/>
  <c r="D7258" i="106"/>
  <c r="B4434" i="106"/>
  <c r="D4434" i="106"/>
  <c r="E7" i="4"/>
  <c r="B4443" i="106"/>
  <c r="D4443" i="106"/>
  <c r="E275" i="5"/>
  <c r="K150" i="29"/>
  <c r="K151" i="29"/>
  <c r="B1289" i="106"/>
  <c r="D1289" i="106"/>
  <c r="B1281" i="106"/>
  <c r="D1281" i="106"/>
  <c r="D13" i="4"/>
  <c r="B1259" i="106"/>
  <c r="D1259" i="106"/>
  <c r="F58" i="34"/>
  <c r="B989" i="106"/>
  <c r="D989" i="106"/>
  <c r="F54" i="34"/>
  <c r="B3678" i="106"/>
  <c r="D3678" i="106"/>
  <c r="K17" i="4"/>
  <c r="B3574" i="106"/>
  <c r="D3574" i="106"/>
  <c r="B1282" i="106"/>
  <c r="D1282" i="106"/>
  <c r="F57" i="34"/>
  <c r="D15" i="4"/>
  <c r="B2571" i="106"/>
  <c r="D2571" i="106"/>
  <c r="B5869" i="106"/>
  <c r="D5869" i="106"/>
  <c r="G275" i="5"/>
  <c r="G7" i="4"/>
  <c r="B3225" i="106"/>
  <c r="D3225" i="106"/>
  <c r="I8" i="4"/>
  <c r="B7020" i="106"/>
  <c r="D7020" i="106"/>
  <c r="F55" i="34"/>
  <c r="F17" i="11"/>
  <c r="B2659" i="106"/>
  <c r="D2659" i="106"/>
  <c r="H17" i="4"/>
  <c r="B1387" i="106"/>
  <c r="D1387" i="106"/>
  <c r="F16" i="4"/>
  <c r="B2599" i="106"/>
  <c r="D2599" i="106"/>
  <c r="B1382" i="106"/>
  <c r="D1382" i="106"/>
  <c r="F63" i="34"/>
  <c r="F15" i="4"/>
  <c r="B1287" i="106"/>
  <c r="D1287" i="106"/>
  <c r="D16" i="4"/>
  <c r="B2572" i="106"/>
  <c r="D2572" i="106"/>
  <c r="J10" i="4"/>
  <c r="B6225" i="106"/>
  <c r="D6225" i="106"/>
  <c r="B5508" i="106"/>
  <c r="D5508" i="106"/>
  <c r="D8" i="4"/>
  <c r="B2567" i="106"/>
  <c r="D2567" i="106"/>
  <c r="B2658" i="106"/>
  <c r="D2658" i="106"/>
  <c r="H10" i="4"/>
  <c r="B4127" i="106"/>
  <c r="D4127" i="106"/>
  <c r="H19" i="4"/>
  <c r="B4141" i="106"/>
  <c r="D4141" i="106"/>
  <c r="B2661" i="106"/>
  <c r="D2661" i="106"/>
  <c r="H20" i="4"/>
  <c r="B7624" i="106"/>
  <c r="I17" i="11"/>
  <c r="B5870" i="106"/>
  <c r="D5870" i="106"/>
  <c r="B3575" i="106"/>
  <c r="D3575" i="106"/>
  <c r="K19" i="4"/>
  <c r="B4144" i="106"/>
  <c r="D4144" i="106"/>
  <c r="B2569" i="106"/>
  <c r="D2569" i="106"/>
  <c r="D17" i="4"/>
  <c r="D20" i="4"/>
  <c r="B1288" i="106"/>
  <c r="D1288" i="106"/>
  <c r="F9" i="34"/>
  <c r="B2598" i="106"/>
  <c r="D2598" i="106"/>
  <c r="B3226" i="106"/>
  <c r="D3226" i="106"/>
  <c r="E6" i="146"/>
  <c r="E8" i="146"/>
  <c r="I20" i="4"/>
  <c r="I10" i="4"/>
  <c r="B4128" i="106"/>
  <c r="D4128" i="106"/>
  <c r="G8" i="4"/>
  <c r="B2605" i="106"/>
  <c r="D2605" i="106"/>
  <c r="B5552" i="106"/>
  <c r="D5552" i="106"/>
  <c r="A7260" i="106"/>
  <c r="D7259" i="106"/>
  <c r="E8" i="4"/>
  <c r="C6" i="146"/>
  <c r="D10" i="4"/>
  <c r="B4123" i="106"/>
  <c r="D4123" i="106"/>
  <c r="B2568" i="106"/>
  <c r="D2568" i="106"/>
  <c r="G10" i="4"/>
  <c r="B4126" i="106"/>
  <c r="D4126" i="106"/>
  <c r="B2606" i="106"/>
  <c r="D2606" i="106"/>
  <c r="B2632" i="106"/>
  <c r="D2632" i="106"/>
  <c r="E10" i="4"/>
  <c r="B4124" i="106"/>
  <c r="D4124" i="106"/>
  <c r="A7261" i="106"/>
  <c r="D7260" i="106"/>
  <c r="B7625" i="106"/>
  <c r="H78" i="4"/>
  <c r="B2662" i="106"/>
  <c r="D2662" i="106"/>
  <c r="B3227" i="106"/>
  <c r="D3227" i="106"/>
  <c r="B2573" i="106"/>
  <c r="D2573" i="106"/>
  <c r="D19" i="4"/>
  <c r="B4137" i="106"/>
  <c r="D4137" i="106"/>
  <c r="C7" i="146"/>
  <c r="C8" i="146"/>
  <c r="D78" i="4"/>
  <c r="B2574" i="106"/>
  <c r="D2574" i="106"/>
  <c r="B3300" i="106"/>
  <c r="D3300" i="106"/>
  <c r="H81" i="4"/>
  <c r="A7262" i="106"/>
  <c r="D7261" i="106"/>
  <c r="D81" i="4"/>
  <c r="B3239" i="106"/>
  <c r="D3239" i="106"/>
  <c r="A7263" i="106"/>
  <c r="D7262" i="106"/>
  <c r="B1700" i="106"/>
  <c r="D1700" i="106"/>
  <c r="H82" i="4"/>
  <c r="D68" i="36"/>
  <c r="D82" i="4"/>
  <c r="B1644" i="106"/>
  <c r="D1644" i="106"/>
  <c r="D64" i="36"/>
  <c r="C9" i="146"/>
  <c r="H83" i="4"/>
  <c r="B6281" i="106"/>
  <c r="D6281" i="106"/>
  <c r="B6272" i="106"/>
  <c r="D6272" i="106"/>
  <c r="A7264" i="106"/>
  <c r="D7263" i="106"/>
  <c r="B6268" i="106"/>
  <c r="D6268" i="106"/>
  <c r="D83" i="4"/>
  <c r="B6277" i="106"/>
  <c r="D6277" i="106"/>
  <c r="A7265" i="106"/>
  <c r="D7264" i="10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A7620" i="106"/>
  <c r="D7619" i="106"/>
  <c r="A7621" i="106"/>
  <c r="D7620" i="106"/>
  <c r="A7622" i="106"/>
  <c r="D7621" i="106"/>
  <c r="A7623" i="106"/>
  <c r="D7622" i="106"/>
  <c r="A7624" i="106"/>
  <c r="A7625" i="106"/>
  <c r="D7624" i="106"/>
  <c r="A7626" i="106"/>
  <c r="A7627" i="106"/>
  <c r="A7628" i="106"/>
  <c r="A7629" i="106"/>
  <c r="A7630" i="106"/>
  <c r="A7631" i="106"/>
  <c r="D7625" i="106"/>
  <c r="A7632" i="106"/>
  <c r="A7633" i="106"/>
  <c r="A7634" i="106"/>
  <c r="A7635"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B2" i="175"/>
  <c r="B2" i="176"/>
  <c r="A2" i="170"/>
  <c r="A2" i="171"/>
  <c r="B2" i="179"/>
  <c r="B2" i="177"/>
  <c r="E16" i="4"/>
  <c r="K168" i="29"/>
  <c r="B1331" i="106"/>
  <c r="D1331" i="106"/>
  <c r="B1128" i="106"/>
  <c r="D1128" i="106"/>
  <c r="K65" i="29"/>
  <c r="F28" i="108"/>
  <c r="F40" i="108"/>
  <c r="G42" i="108"/>
  <c r="N36" i="3"/>
  <c r="B4171" i="106"/>
  <c r="D4171" i="106"/>
  <c r="K178" i="29"/>
  <c r="K204" i="29" s="1"/>
  <c r="B1364" i="106"/>
  <c r="D1364" i="106"/>
  <c r="L14" i="11"/>
  <c r="B7623" i="106" s="1"/>
  <c r="D7623" i="106" s="1"/>
  <c r="B7618" i="106"/>
  <c r="D7618" i="106"/>
  <c r="J20" i="145"/>
  <c r="I77" i="4"/>
  <c r="B1" i="176"/>
  <c r="A1" i="171"/>
  <c r="B1" i="179"/>
  <c r="B1" i="174"/>
  <c r="L273" i="29"/>
  <c r="L288" i="29"/>
  <c r="L74" i="29"/>
  <c r="L114" i="29"/>
  <c r="B284" i="106"/>
  <c r="D284" i="106"/>
  <c r="J17" i="4"/>
  <c r="B6227" i="106" s="1"/>
  <c r="D6227" i="106" s="1"/>
  <c r="E23" i="108"/>
  <c r="K331" i="29"/>
  <c r="B7200" i="106"/>
  <c r="D7200" i="106"/>
  <c r="K8" i="4"/>
  <c r="K355" i="29"/>
  <c r="B3681" i="106"/>
  <c r="D3681" i="106"/>
  <c r="B1332" i="106"/>
  <c r="D1332" i="106"/>
  <c r="K169" i="29"/>
  <c r="B1333" i="106"/>
  <c r="D1333" i="106"/>
  <c r="F10" i="34"/>
  <c r="E17" i="4"/>
  <c r="B2634" i="106"/>
  <c r="D2634" i="106"/>
  <c r="K74" i="29"/>
  <c r="B1133" i="106"/>
  <c r="D1133" i="106"/>
  <c r="B285" i="106"/>
  <c r="D285" i="106"/>
  <c r="N37" i="3"/>
  <c r="H37" i="37"/>
  <c r="B1381" i="106"/>
  <c r="D1381" i="106" s="1"/>
  <c r="B3319" i="106"/>
  <c r="D3319" i="106"/>
  <c r="I78" i="4"/>
  <c r="J20" i="4"/>
  <c r="J78" i="4" s="1"/>
  <c r="J19" i="4"/>
  <c r="B6229" i="106"/>
  <c r="D6229" i="106"/>
  <c r="K332" i="29"/>
  <c r="B7225" i="106"/>
  <c r="D7225" i="106"/>
  <c r="F13" i="34"/>
  <c r="B7224" i="106"/>
  <c r="D7224" i="106"/>
  <c r="K20" i="4"/>
  <c r="B3571" i="106"/>
  <c r="D3571" i="106"/>
  <c r="K10" i="4"/>
  <c r="B4130" i="106"/>
  <c r="D4130" i="106"/>
  <c r="E20" i="4"/>
  <c r="B2635" i="106"/>
  <c r="D2635" i="106"/>
  <c r="E19" i="4"/>
  <c r="B4138" i="106"/>
  <c r="D4138" i="106"/>
  <c r="K114" i="29"/>
  <c r="B1143" i="106"/>
  <c r="D1143" i="106"/>
  <c r="C13" i="4"/>
  <c r="H32" i="118"/>
  <c r="K32" i="118"/>
  <c r="O31" i="118"/>
  <c r="O33" i="118"/>
  <c r="B4997" i="106"/>
  <c r="D4997" i="106"/>
  <c r="N41" i="3"/>
  <c r="B287" i="106"/>
  <c r="D287" i="106"/>
  <c r="B3320" i="106"/>
  <c r="D3320" i="106"/>
  <c r="I81" i="4"/>
  <c r="B6230" i="106"/>
  <c r="D6230" i="106"/>
  <c r="K78" i="4"/>
  <c r="B3576" i="106"/>
  <c r="D3576" i="106"/>
  <c r="B2636" i="106"/>
  <c r="D2636" i="106"/>
  <c r="E78" i="4"/>
  <c r="B2557" i="106"/>
  <c r="D2557" i="106"/>
  <c r="C17" i="4"/>
  <c r="F8" i="34"/>
  <c r="B1152" i="106"/>
  <c r="D1152" i="106"/>
  <c r="B288" i="106"/>
  <c r="D288" i="106"/>
  <c r="D61" i="36"/>
  <c r="I39" i="3"/>
  <c r="B3323" i="106"/>
  <c r="D3323" i="106"/>
  <c r="I82" i="4"/>
  <c r="E9" i="146"/>
  <c r="B3588" i="106"/>
  <c r="D3588" i="106"/>
  <c r="K81" i="4"/>
  <c r="B3278" i="106"/>
  <c r="D3278" i="106"/>
  <c r="E81" i="4"/>
  <c r="B7" i="146"/>
  <c r="B2561" i="106"/>
  <c r="D2561" i="106"/>
  <c r="C19" i="4"/>
  <c r="B4136" i="106"/>
  <c r="D4136" i="106"/>
  <c r="B2912" i="106"/>
  <c r="D2912" i="106"/>
  <c r="D69" i="36"/>
  <c r="I41" i="3"/>
  <c r="B6273" i="106"/>
  <c r="D6273" i="106"/>
  <c r="I83" i="4"/>
  <c r="B6282" i="106"/>
  <c r="D6282" i="106"/>
  <c r="B3591" i="106"/>
  <c r="D3591" i="106"/>
  <c r="K39" i="3"/>
  <c r="K82" i="4"/>
  <c r="B1658" i="106"/>
  <c r="D1658" i="106"/>
  <c r="E39" i="3"/>
  <c r="E82" i="4"/>
  <c r="B2913" i="106"/>
  <c r="D2913" i="106"/>
  <c r="D56" i="36"/>
  <c r="B6275" i="106"/>
  <c r="D6275" i="106"/>
  <c r="K83" i="4"/>
  <c r="B6284" i="106"/>
  <c r="D6284" i="106"/>
  <c r="D71" i="36"/>
  <c r="B3567" i="106"/>
  <c r="D3567" i="106"/>
  <c r="K41" i="3"/>
  <c r="B6269" i="106"/>
  <c r="D6269" i="106"/>
  <c r="E83" i="4"/>
  <c r="B6278" i="106"/>
  <c r="D6278" i="106"/>
  <c r="E41" i="3"/>
  <c r="B140" i="106"/>
  <c r="D140" i="106"/>
  <c r="D65" i="36"/>
  <c r="D58" i="36"/>
  <c r="B3568" i="106"/>
  <c r="D3568" i="106"/>
  <c r="B141" i="106"/>
  <c r="D141" i="106"/>
  <c r="D52" i="36"/>
  <c r="A1" i="170" l="1"/>
  <c r="F6" i="4"/>
  <c r="B2593" i="106" s="1"/>
  <c r="D2593" i="106" s="1"/>
  <c r="B5653" i="106"/>
  <c r="D5653" i="106" s="1"/>
  <c r="F275" i="5"/>
  <c r="B5720" i="106" s="1"/>
  <c r="D5720" i="106" s="1"/>
  <c r="F4" i="4"/>
  <c r="B5320" i="106"/>
  <c r="D5320" i="106" s="1"/>
  <c r="B5326" i="106"/>
  <c r="D5326" i="106" s="1"/>
  <c r="C275" i="5"/>
  <c r="C7" i="4"/>
  <c r="L13" i="11"/>
  <c r="B2060" i="106" s="1"/>
  <c r="D2060" i="106" s="1"/>
  <c r="D60" i="36"/>
  <c r="I18" i="11"/>
  <c r="F177" i="34" s="1"/>
  <c r="F77" i="4"/>
  <c r="B3255" i="106" s="1"/>
  <c r="D3255" i="106" s="1"/>
  <c r="D51" i="36"/>
  <c r="G13" i="4"/>
  <c r="G17" i="4" s="1"/>
  <c r="G20" i="4" s="1"/>
  <c r="K16" i="11"/>
  <c r="B2055" i="106" s="1"/>
  <c r="D2055" i="106" s="1"/>
  <c r="B2052" i="106"/>
  <c r="D2052" i="106" s="1"/>
  <c r="L12" i="11"/>
  <c r="B2059" i="106" s="1"/>
  <c r="D2059" i="106" s="1"/>
  <c r="F16" i="11"/>
  <c r="B1517" i="106"/>
  <c r="D1517" i="106" s="1"/>
  <c r="F12" i="34"/>
  <c r="K289" i="29"/>
  <c r="B1518" i="106" s="1"/>
  <c r="D1518" i="106" s="1"/>
  <c r="B2612" i="106"/>
  <c r="D2612" i="106" s="1"/>
  <c r="G19" i="4"/>
  <c r="B4140" i="106" s="1"/>
  <c r="D4140" i="106" s="1"/>
  <c r="B2608" i="106"/>
  <c r="D2608" i="106" s="1"/>
  <c r="B1510" i="106"/>
  <c r="D1510" i="106" s="1"/>
  <c r="B6263" i="106"/>
  <c r="D6263" i="106" s="1"/>
  <c r="J81" i="4"/>
  <c r="E40" i="108"/>
  <c r="E43" i="108" s="1"/>
  <c r="E44" i="108" s="1"/>
  <c r="B1365" i="106"/>
  <c r="D1365" i="106" s="1"/>
  <c r="F65" i="34"/>
  <c r="F75" i="34" s="1"/>
  <c r="B1388" i="106"/>
  <c r="D1388" i="106" s="1"/>
  <c r="K205" i="29"/>
  <c r="B1389" i="106" s="1"/>
  <c r="D1389" i="106" s="1"/>
  <c r="F11" i="34"/>
  <c r="G29" i="108"/>
  <c r="G40" i="108" s="1"/>
  <c r="G43" i="108" s="1"/>
  <c r="G44" i="108" s="1"/>
  <c r="B1377" i="106"/>
  <c r="D1377" i="106" s="1"/>
  <c r="F13" i="4"/>
  <c r="B180" i="106"/>
  <c r="D180" i="106" s="1"/>
  <c r="F8" i="4" l="1"/>
  <c r="B2591" i="106"/>
  <c r="D2591" i="106" s="1"/>
  <c r="C8" i="4"/>
  <c r="B2554" i="106"/>
  <c r="D2554" i="106" s="1"/>
  <c r="K115" i="29"/>
  <c r="B1153" i="106" s="1"/>
  <c r="D1153" i="106" s="1"/>
  <c r="B5327" i="106"/>
  <c r="D5327" i="106" s="1"/>
  <c r="B7631" i="106"/>
  <c r="D7631" i="106" s="1"/>
  <c r="L16" i="11"/>
  <c r="B2061" i="106" s="1"/>
  <c r="D2061" i="106" s="1"/>
  <c r="B2031" i="106"/>
  <c r="D2031" i="106" s="1"/>
  <c r="G78" i="4"/>
  <c r="B2613" i="106"/>
  <c r="D2613" i="106" s="1"/>
  <c r="F14" i="34"/>
  <c r="F76" i="34" s="1"/>
  <c r="J39" i="3"/>
  <c r="J82" i="4"/>
  <c r="B6266" i="106"/>
  <c r="D6266" i="106" s="1"/>
  <c r="F176" i="34"/>
  <c r="F178" i="34" s="1"/>
  <c r="F180" i="34" s="1"/>
  <c r="F78" i="34"/>
  <c r="B2596" i="106"/>
  <c r="D2596" i="106" s="1"/>
  <c r="F17" i="4"/>
  <c r="D6" i="146" l="1"/>
  <c r="F10" i="4"/>
  <c r="B4125" i="106" s="1"/>
  <c r="D4125" i="106" s="1"/>
  <c r="B2595" i="106"/>
  <c r="D2595" i="106" s="1"/>
  <c r="C20" i="4"/>
  <c r="C10" i="4"/>
  <c r="B4122" i="106" s="1"/>
  <c r="D4122" i="106" s="1"/>
  <c r="B6" i="146"/>
  <c r="B2555" i="106"/>
  <c r="D2555" i="106" s="1"/>
  <c r="D16" i="37"/>
  <c r="H18" i="118"/>
  <c r="H13" i="118"/>
  <c r="B3262" i="106"/>
  <c r="D3262" i="106" s="1"/>
  <c r="G81" i="4"/>
  <c r="B6274" i="106"/>
  <c r="D6274" i="106" s="1"/>
  <c r="J83" i="4"/>
  <c r="B6283" i="106" s="1"/>
  <c r="D6283" i="106" s="1"/>
  <c r="D70" i="36"/>
  <c r="J41" i="3"/>
  <c r="B6215" i="106"/>
  <c r="D6215" i="106" s="1"/>
  <c r="F16" i="37"/>
  <c r="D7" i="146"/>
  <c r="F19" i="4"/>
  <c r="B4139" i="106" s="1"/>
  <c r="D4139" i="106" s="1"/>
  <c r="B2600" i="106"/>
  <c r="D2600" i="106" s="1"/>
  <c r="H17" i="118"/>
  <c r="F20" i="4"/>
  <c r="H16" i="37" l="1"/>
  <c r="B8" i="146"/>
  <c r="F6" i="146"/>
  <c r="C78" i="4"/>
  <c r="B2562" i="106"/>
  <c r="D2562" i="106" s="1"/>
  <c r="B1686" i="106"/>
  <c r="D1686" i="106" s="1"/>
  <c r="G39" i="3"/>
  <c r="G82" i="4"/>
  <c r="D57" i="36"/>
  <c r="B6216" i="106"/>
  <c r="D6216" i="106" s="1"/>
  <c r="B2601" i="106"/>
  <c r="D2601" i="106" s="1"/>
  <c r="F78" i="4"/>
  <c r="F7" i="146"/>
  <c r="D8" i="146"/>
  <c r="H25" i="118"/>
  <c r="K24" i="118" s="1"/>
  <c r="O23" i="118" s="1"/>
  <c r="O25" i="118" s="1"/>
  <c r="K17" i="118"/>
  <c r="O16" i="118" s="1"/>
  <c r="F8" i="146" l="1"/>
  <c r="C81" i="4"/>
  <c r="B3233" i="106"/>
  <c r="D3233" i="106" s="1"/>
  <c r="B6271" i="106"/>
  <c r="D6271" i="106" s="1"/>
  <c r="G83" i="4"/>
  <c r="B6280" i="106" s="1"/>
  <c r="D6280" i="106" s="1"/>
  <c r="D67" i="36"/>
  <c r="B189" i="106"/>
  <c r="D189" i="106" s="1"/>
  <c r="G41" i="3"/>
  <c r="F81" i="4"/>
  <c r="B3256" i="106"/>
  <c r="D3256" i="106" s="1"/>
  <c r="B9" i="146" l="1"/>
  <c r="C82" i="4"/>
  <c r="B1630" i="106"/>
  <c r="D1630" i="106" s="1"/>
  <c r="C39" i="3"/>
  <c r="B190" i="106"/>
  <c r="D190" i="106" s="1"/>
  <c r="D54" i="36"/>
  <c r="F82" i="4"/>
  <c r="D9" i="146"/>
  <c r="J16" i="37"/>
  <c r="B4269" i="106" s="1"/>
  <c r="D4269" i="106" s="1"/>
  <c r="H12" i="118"/>
  <c r="K12" i="118" s="1"/>
  <c r="F39" i="3"/>
  <c r="B1672" i="106"/>
  <c r="D1672" i="106" s="1"/>
  <c r="F9" i="146" l="1"/>
  <c r="D35" i="36" s="1"/>
  <c r="J24" i="24" s="1"/>
  <c r="D63" i="36"/>
  <c r="C41" i="3"/>
  <c r="B92" i="106"/>
  <c r="D92" i="106" s="1"/>
  <c r="C83" i="4"/>
  <c r="B6276" i="106" s="1"/>
  <c r="D6276" i="106" s="1"/>
  <c r="B6267" i="106"/>
  <c r="D6267" i="106" s="1"/>
  <c r="O11" i="118"/>
  <c r="O13" i="118" s="1"/>
  <c r="J20" i="118"/>
  <c r="C10" i="146"/>
  <c r="D82" i="36"/>
  <c r="D66" i="36"/>
  <c r="B170" i="106"/>
  <c r="D170" i="106" s="1"/>
  <c r="F41" i="3"/>
  <c r="F83" i="4"/>
  <c r="B6279" i="106" s="1"/>
  <c r="D6279" i="106" s="1"/>
  <c r="B6270" i="106"/>
  <c r="D6270" i="106" s="1"/>
  <c r="D50" i="36" l="1"/>
  <c r="B93" i="106"/>
  <c r="D93" i="106" s="1"/>
  <c r="O17" i="118"/>
  <c r="O20" i="118" s="1"/>
  <c r="O35" i="118" s="1"/>
  <c r="O37" i="118" s="1"/>
  <c r="K20" i="118"/>
  <c r="D53" i="36"/>
  <c r="B171" i="106"/>
  <c r="D171"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<sst xmlns="http://schemas.openxmlformats.org/spreadsheetml/2006/main" count="5067" uniqueCount="2151">
  <si>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</si>
  <si>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</si>
  <si>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</si>
  <si>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</si>
  <si>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</si>
  <si>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</si>
  <si>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</si>
  <si>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</si>
  <si>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</si>
  <si>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</si>
  <si>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</si>
  <si>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</si>
  <si>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</si>
  <si>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</si>
  <si>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</si>
  <si>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</si>
  <si>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</si>
  <si>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</si>
  <si>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</si>
  <si>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</si>
  <si>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</si>
  <si>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</si>
  <si>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</si>
  <si>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</si>
  <si>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</si>
  <si>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</si>
  <si>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</si>
  <si>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</si>
  <si>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</si>
  <si>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</si>
  <si>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</si>
  <si>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</si>
  <si>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</si>
  <si>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</si>
  <si>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</si>
  <si>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</si>
  <si>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</si>
  <si>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</si>
  <si>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</si>
  <si>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</si>
  <si>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</si>
  <si>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</si>
  <si>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</si>
  <si>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</si>
  <si>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</si>
  <si>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</si>
  <si>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</si>
  <si>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</si>
  <si>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</si>
  <si>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</si>
  <si>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</si>
  <si>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</si>
  <si>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</si>
  <si>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</si>
  <si>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</si>
  <si>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</si>
  <si>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</si>
  <si>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</si>
  <si>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</si>
  <si>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</si>
  <si>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</si>
  <si>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</si>
  <si>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</si>
  <si>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</si>
  <si>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</si>
  <si>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</si>
  <si>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</si>
  <si>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</si>
  <si>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</si>
  <si>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</si>
  <si>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</si>
  <si>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</si>
  <si>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</si>
  <si>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</si>
  <si>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</si>
  <si>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</si>
  <si>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</si>
  <si>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</si>
  <si>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</si>
  <si>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</si>
  <si>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</si>
  <si>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</si>
  <si>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</si>
  <si>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</si>
  <si>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</si>
  <si>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</si>
  <si>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</si>
  <si>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</si>
  <si>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</si>
  <si>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</si>
  <si>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</si>
  <si>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</si>
  <si>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</si>
  <si>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</si>
  <si>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</si>
  <si>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</si>
  <si>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</si>
  <si>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</si>
  <si>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</si>
  <si>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</si>
  <si>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</si>
  <si>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</si>
  <si>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</si>
  <si>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</si>
  <si>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</si>
  <si>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</si>
  <si>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</si>
  <si>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</si>
  <si>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</si>
  <si>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</si>
  <si>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</si>
  <si>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</si>
  <si>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</si>
  <si>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</si>
  <si>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</si>
  <si>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</si>
  <si>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</si>
  <si>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</si>
  <si>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</si>
  <si>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</si>
  <si>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</si>
  <si>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</si>
  <si>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</si>
  <si>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</si>
  <si>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</si>
  <si>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</si>
  <si>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</si>
  <si>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</si>
  <si>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</si>
  <si>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</si>
  <si>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</si>
  <si>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</si>
  <si>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</si>
  <si>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</si>
  <si>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</si>
  <si>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</si>
  <si>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</si>
  <si>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</si>
  <si>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</si>
  <si>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</si>
  <si>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</si>
  <si>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</si>
  <si>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</si>
  <si>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</si>
  <si>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</si>
  <si>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</si>
  <si>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</si>
  <si>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</si>
  <si>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</si>
  <si>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</si>
  <si>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</si>
  <si>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</si>
  <si>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</si>
  <si>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</si>
  <si>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</si>
  <si>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</si>
  <si>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</si>
  <si>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</si>
  <si>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</si>
  <si>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</si>
  <si>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</si>
  <si>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</si>
  <si>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</si>
  <si>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</si>
  <si>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</si>
  <si>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</si>
  <si>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</si>
  <si>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</si>
  <si>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</si>
  <si>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</si>
  <si>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</si>
  <si>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</si>
  <si>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</si>
  <si>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</si>
  <si>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</si>
  <si>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</si>
  <si>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</si>
  <si>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</si>
  <si>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</si>
  <si>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</si>
  <si>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</si>
  <si>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</si>
  <si>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</si>
  <si>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</si>
  <si>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</si>
  <si>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</si>
  <si>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</si>
  <si>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</si>
  <si>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</si>
  <si>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</si>
  <si>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</si>
  <si>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</si>
  <si>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</si>
  <si>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</si>
  <si>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</si>
  <si>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</si>
  <si>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</si>
  <si>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</si>
  <si>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</si>
  <si>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</si>
  <si>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</si>
  <si>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</si>
  <si>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</si>
  <si>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</si>
  <si>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</si>
  <si>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</si>
  <si>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</si>
  <si>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</si>
  <si>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</si>
  <si>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</si>
  <si>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</si>
  <si>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</si>
  <si>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</si>
  <si>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</si>
  <si>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</si>
  <si>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</si>
  <si>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</si>
  <si>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</si>
  <si>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</si>
  <si>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</si>
  <si>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</si>
  <si>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</si>
  <si>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</si>
  <si>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</si>
  <si>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</si>
  <si>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</si>
  <si>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</si>
  <si>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</si>
  <si>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</si>
  <si>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</si>
  <si>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</si>
  <si>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</si>
  <si>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</si>
  <si>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</si>
  <si>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</si>
  <si>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</si>
  <si>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</si>
  <si>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</si>
  <si>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</si>
  <si>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</si>
  <si>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</si>
  <si>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</si>
  <si>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</si>
  <si>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</si>
  <si>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</si>
  <si>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</si>
  <si>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</si>
  <si>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</si>
  <si>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</si>
  <si>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</si>
  <si>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</si>
  <si>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</si>
  <si>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</si>
  <si>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</si>
  <si>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</si>
  <si>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</si>
  <si>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</si>
  <si>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</si>
  <si>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</si>
  <si>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</si>
  <si>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</si>
  <si>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</si>
  <si>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</si>
  <si>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</si>
  <si>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</si>
  <si>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</si>
  <si>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</si>
  <si>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</si>
  <si>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</si>
  <si>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</si>
  <si>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</si>
  <si>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</si>
  <si>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</si>
  <si>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</si>
  <si>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</si>
  <si>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</si>
  <si>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</si>
  <si>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</si>
  <si>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</si>
  <si>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</si>
  <si>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</si>
  <si>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</si>
  <si>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</si>
  <si>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</si>
  <si>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</si>
  <si>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</si>
  <si>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</si>
  <si>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</si>
  <si>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</si>
  <si>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</si>
  <si>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</si>
  <si>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</si>
  <si>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</si>
  <si>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</si>
  <si>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</si>
  <si>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</si>
  <si>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</si>
  <si>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</si>
  <si>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</si>
  <si>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</si>
  <si>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</si>
  <si>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</si>
  <si>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</si>
  <si>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</si>
  <si>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</si>
  <si>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</si>
  <si>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</si>
  <si>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</si>
  <si>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</si>
  <si>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</si>
  <si>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</si>
  <si>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</si>
  <si>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</si>
  <si>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</si>
  <si>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</si>
  <si>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</si>
  <si>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</si>
  <si>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</si>
  <si>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</si>
  <si>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</si>
  <si>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</si>
  <si>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</si>
  <si>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</si>
  <si>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</si>
  <si>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</si>
  <si>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</si>
  <si>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</si>
  <si>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</si>
  <si>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</si>
  <si>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</si>
  <si>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</si>
  <si>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</si>
  <si>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</si>
  <si>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</si>
  <si>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</si>
  <si>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</si>
  <si>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</si>
  <si>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</si>
  <si>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</si>
  <si>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</si>
  <si>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</si>
  <si>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</si>
  <si>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</si>
  <si>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</si>
  <si>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</si>
  <si>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</si>
  <si>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</si>
  <si>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</si>
  <si>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</si>
  <si>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</si>
  <si>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</si>
  <si>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</si>
  <si>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</si>
  <si>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</si>
  <si>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</si>
  <si>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</si>
  <si>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</si>
  <si>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</si>
  <si>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</si>
  <si>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</si>
  <si>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</si>
  <si>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</si>
  <si>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</si>
  <si>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</si>
  <si>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</si>
  <si>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</si>
  <si>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</si>
  <si>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</si>
  <si>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</si>
  <si>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</si>
  <si>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</si>
  <si>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</si>
  <si>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</si>
  <si>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</si>
  <si>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</si>
  <si>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</si>
  <si>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</si>
  <si>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</si>
  <si>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</si>
  <si>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</si>
  <si>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</si>
  <si>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</si>
  <si>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</si>
  <si>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</si>
  <si>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</si>
  <si>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</si>
  <si>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</si>
  <si>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</si>
  <si>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</si>
  <si>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</si>
  <si>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</si>
  <si>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</si>
  <si>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</si>
  <si>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</si>
  <si>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</si>
  <si>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</si>
  <si>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</si>
  <si>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</si>
  <si>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</si>
  <si>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</si>
  <si>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</si>
  <si>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</si>
  <si>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</si>
  <si>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</si>
  <si>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</si>
  <si>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</si>
  <si>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</si>
  <si>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</si>
  <si>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</si>
  <si>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</si>
  <si>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</si>
  <si>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</si>
  <si>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</si>
  <si>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</si>
  <si>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</si>
  <si>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</si>
  <si>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</si>
  <si>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</si>
  <si>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</si>
  <si>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</si>
  <si>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</si>
  <si>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</si>
  <si>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</si>
  <si>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</si>
  <si>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</si>
  <si>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</si>
  <si>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</si>
  <si>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</si>
  <si>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</si>
  <si>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</si>
  <si>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</si>
  <si>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</si>
  <si>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</si>
  <si>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</si>
  <si>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</si>
  <si>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</si>
  <si>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</si>
  <si>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</si>
  <si>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</si>
  <si>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</si>
  <si>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</si>
  <si>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</si>
  <si>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</si>
  <si>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</si>
  <si>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</si>
  <si>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</si>
  <si>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</si>
  <si>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</si>
  <si>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</si>
  <si>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</si>
  <si>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</si>
  <si>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</si>
  <si>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</si>
  <si>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</si>
  <si>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</si>
  <si>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</si>
  <si>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</si>
  <si>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</si>
  <si>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</si>
  <si>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</si>
  <si>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</si>
  <si>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</si>
  <si>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</si>
  <si>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</si>
  <si>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</si>
  <si>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</si>
  <si>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</si>
  <si>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</si>
  <si>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</si>
  <si>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</si>
  <si>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</si>
  <si>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</si>
  <si>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</si>
  <si>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</si>
  <si>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</si>
  <si>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</si>
  <si>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</si>
  <si>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</si>
  <si>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</si>
  <si>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</si>
  <si>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</si>
  <si>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</si>
  <si>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</si>
  <si>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</si>
  <si>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</si>
  <si>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</si>
  <si>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</si>
  <si>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</si>
  <si>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</si>
  <si>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</si>
  <si>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</si>
  <si>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</si>
  <si>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</si>
  <si>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</si>
  <si>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</si>
  <si>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</si>
  <si>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</si>
  <si>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</si>
  <si>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</si>
  <si>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</si>
  <si>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</si>
  <si>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</si>
  <si>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</si>
  <si>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</si>
  <si>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</si>
  <si>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</si>
  <si>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</si>
  <si>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</si>
  <si>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</si>
  <si>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</si>
  <si>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</si>
  <si>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</si>
  <si>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</si>
  <si>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</si>
  <si>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</si>
  <si>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</si>
  <si>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</si>
  <si>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</si>
  <si>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</si>
  <si>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</si>
  <si>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</si>
  <si>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</si>
  <si>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</si>
  <si>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</si>
  <si>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</si>
  <si>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</si>
  <si>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</si>
  <si>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</si>
  <si>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</si>
  <si>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</si>
  <si>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</si>
  <si>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</si>
  <si>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</si>
  <si>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</si>
  <si>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</si>
  <si>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</si>
  <si>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</si>
  <si>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</si>
  <si>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</si>
  <si>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</si>
  <si>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</si>
  <si>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</si>
  <si>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</si>
  <si>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</si>
  <si>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</si>
  <si>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</si>
  <si>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</si>
  <si>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</si>
  <si>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</si>
  <si>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</si>
  <si>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</si>
  <si>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</si>
  <si>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</si>
  <si>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</si>
  <si>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</si>
  <si>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</si>
  <si>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</si>
  <si>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</si>
  <si>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</si>
  <si>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</si>
  <si>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</si>
  <si>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</si>
  <si>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</si>
  <si>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</si>
  <si>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</si>
  <si>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</si>
  <si>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</si>
  <si>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</si>
  <si>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</si>
  <si>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</si>
  <si>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</si>
  <si>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</si>
  <si>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</si>
  <si>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</si>
  <si>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</si>
  <si>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</si>
  <si>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</si>
  <si>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</si>
  <si>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</si>
  <si>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</si>
  <si>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</si>
  <si>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</si>
  <si>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</si>
  <si>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</si>
  <si>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</si>
  <si>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</si>
  <si>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</si>
  <si>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</si>
  <si>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</si>
  <si>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</si>
  <si>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</si>
  <si>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</si>
  <si>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</si>
  <si>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</si>
  <si>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</si>
  <si>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</si>
  <si>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</si>
  <si>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</si>
  <si>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</si>
  <si>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</si>
  <si>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</si>
  <si>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</si>
  <si>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</si>
  <si>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</si>
  <si>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</si>
  <si>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</si>
  <si>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</si>
  <si>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</si>
  <si>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</si>
  <si>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</si>
  <si>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</si>
  <si>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</si>
  <si>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</si>
  <si>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</si>
  <si>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</si>
  <si>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</si>
  <si>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</si>
  <si>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</si>
  <si>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</si>
  <si>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</si>
  <si>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</si>
  <si>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</si>
  <si>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</si>
  <si>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</si>
  <si>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</si>
  <si>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</si>
  <si>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</si>
  <si>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</si>
  <si>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</si>
  <si>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</si>
  <si>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</si>
  <si>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</si>
  <si>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</si>
  <si>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</si>
  <si>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</si>
  <si>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</si>
  <si>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</si>
  <si>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</si>
  <si>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</si>
  <si>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</si>
  <si>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</si>
  <si>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</si>
  <si>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</si>
  <si>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</si>
  <si>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</si>
  <si>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</si>
  <si>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</si>
  <si>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</si>
  <si>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</si>
  <si>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</si>
  <si>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</si>
  <si>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</si>
  <si>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</si>
  <si>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</si>
  <si>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</si>
  <si>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</si>
  <si>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</si>
  <si>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</si>
  <si>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</si>
  <si>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</si>
  <si>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</si>
  <si>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</si>
  <si>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</si>
  <si>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</si>
  <si>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</si>
  <si>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</si>
  <si>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</si>
  <si>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</si>
  <si>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</si>
  <si>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</si>
  <si>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</si>
  <si>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</si>
  <si>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</si>
  <si>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</si>
  <si>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</si>
  <si>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</si>
  <si>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</si>
  <si>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</si>
  <si>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</si>
  <si>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</si>
  <si>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</si>
  <si>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</si>
  <si>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</si>
  <si>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</si>
  <si>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</si>
  <si>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</si>
  <si>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</si>
  <si>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</si>
  <si>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</si>
  <si>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</si>
  <si>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</si>
  <si>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</si>
  <si>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</si>
  <si>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</si>
  <si>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</si>
  <si>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</si>
  <si>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</si>
  <si>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</si>
  <si>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</si>
  <si>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</si>
  <si>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</si>
  <si>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</si>
  <si>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</si>
  <si>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</si>
  <si>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</si>
  <si>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</si>
  <si>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</si>
  <si>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</si>
  <si>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</si>
  <si>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</si>
  <si>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</si>
  <si>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</si>
  <si>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</si>
  <si>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</si>
  <si>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</si>
  <si>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</si>
  <si>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</si>
  <si>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</si>
  <si>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</si>
  <si>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</si>
  <si>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</si>
  <si>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</si>
  <si>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</si>
  <si>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</si>
  <si>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</si>
  <si>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</si>
  <si>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</si>
  <si>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</si>
  <si>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</si>
  <si>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</si>
  <si>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</si>
  <si>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</si>
  <si>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</si>
  <si>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</si>
  <si>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</si>
  <si>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</si>
  <si>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</si>
  <si>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</si>
  <si>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</si>
  <si>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</si>
  <si>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</si>
  <si>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</si>
  <si>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</si>
  <si>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</si>
  <si>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</si>
  <si>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</si>
  <si>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</si>
  <si>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</si>
  <si>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</si>
  <si>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</si>
  <si>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</si>
  <si>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</si>
  <si>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</si>
  <si>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</si>
  <si>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</si>
  <si>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</si>
  <si>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</si>
  <si>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</si>
  <si>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</si>
  <si>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</si>
  <si>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</si>
  <si>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</si>
  <si>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</si>
  <si>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</si>
  <si>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</si>
  <si>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</si>
  <si>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</si>
  <si>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</si>
  <si>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</si>
  <si>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</si>
  <si>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</si>
  <si>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</si>
  <si>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</si>
  <si>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</si>
  <si>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</si>
  <si>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</si>
  <si>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</si>
  <si>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</si>
  <si>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</si>
  <si>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</si>
  <si>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</si>
  <si>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</si>
  <si>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</si>
  <si>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</si>
  <si>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</si>
  <si>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</si>
  <si>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</si>
  <si>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</si>
  <si>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</si>
  <si>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</si>
  <si>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</si>
  <si>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</si>
  <si>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</si>
  <si>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</si>
  <si>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</si>
  <si>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</si>
  <si>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</si>
  <si>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</si>
  <si>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</si>
  <si>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</si>
  <si>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</si>
  <si>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</si>
  <si>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</si>
  <si>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</si>
  <si>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</si>
  <si>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</si>
  <si>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</si>
  <si>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</si>
  <si>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</si>
  <si>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</si>
  <si>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</si>
  <si>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</si>
  <si>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</si>
  <si>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</si>
  <si>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</si>
  <si>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</si>
  <si>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</si>
  <si>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</si>
  <si>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</si>
  <si>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</si>
  <si>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</si>
  <si>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</si>
  <si>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</si>
  <si>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</si>
  <si>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</si>
  <si>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</si>
  <si>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</si>
  <si>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</si>
  <si>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</si>
  <si>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</si>
  <si>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</si>
  <si>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</si>
  <si>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</si>
  <si>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</si>
  <si>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</si>
  <si>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</si>
  <si>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</si>
  <si>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</si>
  <si>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</si>
  <si>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</si>
  <si>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</si>
  <si>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</si>
  <si>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</si>
  <si>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</si>
  <si>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</si>
  <si>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</si>
  <si>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</si>
  <si>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</si>
  <si>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</si>
  <si>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</si>
  <si>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</si>
  <si>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</si>
  <si>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</si>
  <si>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</si>
  <si>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</si>
  <si>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</si>
  <si>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</si>
  <si>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</si>
  <si>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</si>
  <si>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</si>
  <si>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</si>
  <si>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</si>
  <si>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</si>
  <si>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</si>
  <si>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</si>
  <si>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</si>
  <si>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</si>
  <si>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</si>
  <si>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</si>
  <si>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</si>
  <si>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</si>
  <si>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</si>
  <si>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</si>
  <si>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</si>
  <si>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</si>
  <si>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</si>
  <si>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</si>
  <si>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</si>
  <si>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</si>
  <si>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</si>
  <si>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</si>
  <si>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</si>
  <si>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</si>
  <si>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</si>
  <si>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</si>
  <si>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</si>
  <si>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</si>
  <si>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</si>
  <si>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</si>
  <si>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</si>
  <si>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</si>
  <si>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</si>
  <si>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</si>
  <si>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</si>
  <si>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</si>
  <si>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</si>
  <si>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</si>
  <si>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</si>
  <si>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</si>
  <si>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</si>
  <si>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</si>
  <si>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</si>
  <si>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</si>
  <si>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</si>
  <si>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</si>
  <si>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</si>
  <si>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</si>
  <si>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</si>
  <si>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</si>
  <si>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</si>
  <si>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</si>
  <si>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</si>
  <si>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</si>
  <si>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</si>
  <si>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</si>
  <si>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</si>
  <si>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</si>
  <si>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</si>
  <si>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</si>
  <si>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</si>
  <si>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</si>
  <si>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</si>
  <si>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</si>
  <si>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</si>
  <si>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</si>
  <si>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</si>
  <si>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</si>
  <si>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</si>
  <si>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</si>
  <si>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</si>
  <si>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</si>
  <si>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</si>
  <si>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</si>
  <si>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</si>
  <si>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</si>
  <si>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</si>
  <si>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</si>
  <si>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</si>
  <si>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</si>
  <si>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</si>
  <si>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</si>
  <si>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</si>
  <si>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</si>
  <si>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</si>
  <si>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</si>
  <si>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</si>
  <si>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</si>
  <si>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</si>
  <si>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</si>
  <si>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</si>
  <si>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</si>
  <si>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</si>
  <si>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</si>
  <si>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</si>
  <si>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</si>
  <si>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</si>
  <si>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</si>
  <si>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</si>
  <si>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</si>
  <si>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</si>
  <si>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</si>
  <si>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</si>
  <si>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</si>
  <si>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</si>
  <si>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</si>
  <si>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</si>
  <si>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</si>
  <si>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</si>
  <si>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</si>
  <si>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</si>
  <si>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</si>
  <si>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</si>
  <si>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</si>
  <si>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</si>
  <si>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</si>
  <si>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</si>
  <si>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</si>
  <si>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</si>
  <si>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</si>
  <si>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</si>
  <si>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</si>
  <si>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</si>
  <si>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</si>
  <si>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</si>
  <si>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</si>
  <si>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</si>
  <si>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</si>
  <si>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</si>
  <si>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</si>
  <si>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</si>
  <si>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</si>
  <si>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</si>
  <si>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</si>
  <si>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</si>
  <si>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</si>
  <si>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</si>
  <si>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</si>
  <si>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</si>
  <si>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</si>
  <si>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</si>
  <si>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</si>
  <si>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</si>
  <si>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</si>
  <si>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</si>
  <si>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</si>
  <si>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</si>
  <si>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</si>
  <si>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</si>
  <si>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</si>
  <si>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</si>
  <si>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</si>
  <si>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</si>
  <si>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</si>
  <si>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</si>
  <si>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</si>
  <si>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</si>
  <si>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</si>
  <si>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</si>
  <si>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</si>
  <si>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</si>
  <si>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</si>
  <si>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</si>
  <si>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</si>
  <si>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</si>
  <si>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</si>
  <si>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</si>
  <si>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</si>
  <si>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</si>
  <si>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</si>
  <si>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</si>
  <si>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</si>
  <si>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</si>
  <si>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</si>
  <si>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</si>
  <si>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</si>
  <si>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</si>
  <si>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</si>
  <si>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</si>
  <si>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</si>
  <si>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</si>
  <si>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</si>
  <si>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</si>
  <si>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</si>
  <si>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</si>
  <si>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</si>
  <si>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</si>
  <si>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</si>
  <si>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</si>
  <si>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</si>
  <si>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</si>
  <si>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</si>
  <si>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</si>
  <si>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</si>
  <si>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</si>
  <si>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</si>
  <si>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</si>
  <si>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</si>
  <si>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</si>
  <si>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</si>
  <si>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</si>
  <si>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</si>
  <si>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</si>
  <si>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</si>
  <si>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</si>
  <si>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</si>
  <si>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</si>
  <si>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</si>
  <si>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</si>
  <si>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</si>
  <si>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</si>
  <si>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</si>
  <si>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</si>
  <si>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</si>
  <si>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</si>
  <si>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</si>
  <si>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</si>
  <si>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</si>
  <si>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</si>
  <si>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</si>
  <si>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</si>
  <si>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</si>
  <si>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</si>
  <si>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</si>
  <si>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</si>
  <si>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</si>
  <si>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</si>
  <si>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</si>
  <si>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</si>
  <si>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</si>
  <si>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</si>
  <si>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</si>
  <si>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</si>
  <si>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</si>
  <si>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</si>
  <si>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</si>
  <si>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</si>
  <si>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</si>
  <si>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</si>
  <si>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</si>
  <si>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</si>
  <si>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</si>
  <si>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</si>
  <si>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</si>
  <si>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</si>
  <si>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</si>
  <si>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</si>
  <si>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</si>
  <si>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</si>
  <si>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</si>
  <si>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</si>
  <si>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</si>
  <si>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</si>
  <si>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</si>
  <si>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</si>
  <si>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</si>
  <si>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</si>
  <si>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</si>
  <si>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</si>
  <si>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</si>
  <si>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</si>
  <si>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</si>
  <si>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</si>
  <si>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</si>
  <si>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</si>
  <si>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</si>
  <si>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</si>
  <si>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</si>
  <si>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</si>
  <si>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</si>
  <si>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</si>
  <si>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</si>
  <si>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</si>
  <si>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</si>
  <si>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</si>
  <si>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</si>
  <si>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</si>
  <si>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</si>
  <si>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</si>
  <si>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</si>
  <si>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</si>
  <si>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</si>
  <si>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</si>
  <si>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</si>
  <si>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</si>
  <si>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</si>
  <si>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</si>
  <si>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</si>
  <si>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</si>
  <si>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</si>
  <si>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</si>
  <si>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</si>
  <si>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</si>
  <si>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</si>
  <si>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</si>
  <si>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</si>
  <si>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</si>
  <si>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</si>
  <si>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</si>
  <si>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</si>
  <si>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</si>
  <si>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</si>
  <si>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</si>
  <si>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</si>
  <si>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</si>
  <si>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</si>
  <si>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</si>
  <si>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</si>
  <si>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</si>
  <si>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</si>
  <si>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</si>
  <si>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</si>
  <si>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</si>
  <si>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</si>
  <si>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</si>
  <si>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</si>
  <si>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</si>
  <si>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</si>
  <si>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</si>
  <si>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</si>
  <si>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</si>
  <si>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</si>
  <si>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</si>
  <si>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</si>
  <si>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</si>
  <si>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</si>
  <si>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</si>
  <si>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</si>
  <si>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</si>
  <si>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</si>
  <si>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</si>
  <si>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</si>
  <si>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</si>
  <si>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</si>
  <si>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</si>
  <si>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</si>
  <si>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</si>
  <si>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</si>
  <si>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</si>
  <si>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</si>
  <si>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</si>
  <si>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</si>
  <si>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</si>
  <si>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</si>
  <si>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</si>
  <si>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</si>
  <si>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</si>
  <si>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</si>
  <si>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</si>
  <si>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</si>
  <si>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</si>
  <si>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</si>
  <si>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</si>
  <si>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</si>
  <si>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</si>
  <si>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</si>
  <si>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</si>
  <si>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</si>
  <si>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</si>
  <si>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</si>
  <si>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</si>
  <si>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</si>
  <si>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</si>
  <si>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</si>
  <si>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</si>
  <si>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</si>
  <si>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</si>
  <si>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</si>
  <si>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</si>
  <si>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</si>
  <si>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</si>
  <si>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</si>
  <si>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</si>
  <si>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</si>
  <si>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</si>
  <si>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</si>
  <si>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</si>
  <si>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</si>
  <si>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</si>
  <si>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</si>
  <si>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</si>
  <si>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</si>
  <si>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</si>
  <si>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</si>
  <si>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</si>
  <si>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</si>
  <si>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</si>
  <si>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</si>
  <si>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</si>
  <si>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</si>
  <si>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</si>
  <si>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</si>
  <si>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</si>
  <si>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</si>
  <si>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</si>
  <si>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</si>
  <si>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</si>
  <si>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</si>
  <si>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</si>
  <si>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</si>
  <si>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</si>
  <si>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</si>
  <si>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</si>
  <si>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</si>
  <si>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</si>
  <si>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</si>
  <si>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</si>
  <si>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</si>
  <si>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</si>
  <si>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</si>
  <si>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</si>
  <si>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</si>
  <si>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</si>
  <si>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</si>
  <si>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</si>
  <si>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</si>
  <si>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</si>
  <si>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</si>
  <si>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</si>
  <si>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</si>
  <si>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</si>
  <si>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</si>
  <si>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</si>
  <si>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</si>
  <si>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</si>
  <si>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</si>
  <si>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</si>
  <si>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</si>
  <si>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</si>
  <si>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</si>
  <si>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</si>
  <si>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</si>
  <si>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</si>
  <si>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</si>
  <si>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</si>
  <si>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</si>
  <si>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</si>
  <si>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</si>
  <si>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</si>
  <si>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</si>
  <si>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</si>
  <si>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</si>
  <si>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</si>
  <si>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</si>
  <si>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</si>
  <si>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</si>
  <si>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</si>
  <si>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</si>
  <si>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</si>
  <si>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</si>
  <si>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</si>
  <si>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</si>
  <si>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</si>
  <si>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</si>
  <si>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</si>
  <si>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</si>
  <si>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</si>
  <si>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</si>
  <si>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</si>
  <si>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</si>
  <si>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</si>
  <si>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</si>
  <si>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</si>
  <si>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</si>
  <si>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</si>
  <si>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</si>
  <si>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</si>
  <si>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</si>
  <si>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</si>
  <si>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</si>
  <si>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</si>
  <si>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</si>
  <si>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</si>
  <si>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</si>
  <si>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</si>
  <si>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</si>
  <si>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</si>
  <si>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</si>
  <si>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</si>
  <si>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</si>
  <si>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</si>
  <si>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</si>
  <si>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</si>
  <si>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</si>
  <si>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</si>
  <si>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</si>
  <si>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</si>
  <si>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</si>
  <si>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</si>
  <si>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</si>
  <si>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</si>
  <si>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</si>
  <si>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</si>
  <si>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</si>
  <si>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</si>
  <si>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</si>
  <si>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</si>
  <si>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</si>
  <si>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</si>
  <si>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</si>
  <si>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</si>
  <si>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</si>
  <si>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</si>
  <si>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</si>
  <si>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</si>
  <si>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</si>
  <si>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</si>
  <si>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</si>
  <si>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</si>
  <si>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</si>
  <si>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</si>
  <si>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</si>
  <si>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</si>
  <si>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</si>
  <si>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</si>
  <si>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</si>
  <si>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</si>
  <si>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</si>
  <si>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</si>
  <si>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</si>
  <si>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</si>
  <si>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</si>
  <si>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</si>
  <si>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</si>
  <si>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</si>
  <si>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</si>
  <si>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</si>
  <si>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</si>
  <si>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</si>
  <si>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</si>
  <si>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</si>
  <si>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</si>
  <si>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</si>
  <si>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</si>
  <si>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</si>
  <si>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</si>
  <si>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</si>
  <si>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</si>
  <si>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</si>
  <si>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</si>
  <si>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</si>
  <si>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</si>
  <si>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</si>
  <si>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</si>
  <si>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</si>
  <si>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</si>
  <si>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</si>
  <si>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</si>
  <si>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</si>
  <si>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</si>
  <si>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</si>
  <si>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</si>
  <si>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</si>
  <si>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</si>
  <si>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</si>
  <si>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</si>
  <si>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</si>
  <si>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</si>
  <si>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</si>
  <si>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</si>
  <si>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</si>
  <si>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</si>
  <si>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</si>
  <si>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</si>
  <si>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</si>
  <si>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</si>
  <si>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</si>
  <si>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</si>
  <si>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</si>
  <si>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</si>
  <si>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</si>
  <si>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</si>
  <si>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</si>
  <si>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</si>
  <si>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</si>
  <si>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</si>
  <si>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</si>
  <si>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</si>
  <si>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</si>
  <si>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</si>
  <si>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</si>
  <si>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</si>
  <si>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</si>
  <si>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</si>
  <si>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</si>
  <si>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</si>
  <si>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</si>
  <si>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</si>
  <si>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</si>
  <si>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</si>
  <si>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</si>
  <si>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</si>
  <si>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</si>
  <si>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</si>
  <si>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</si>
  <si>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</si>
  <si>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</si>
  <si>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</si>
  <si>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</si>
  <si>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</si>
  <si>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</si>
  <si>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</si>
  <si>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</si>
  <si>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</si>
  <si>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</si>
  <si>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</si>
  <si>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</si>
  <si>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</si>
  <si>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</si>
  <si>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</si>
  <si>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</si>
  <si>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</si>
  <si>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</si>
  <si>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</si>
  <si>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</si>
  <si>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</si>
  <si>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</si>
  <si>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</si>
  <si>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</si>
  <si>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</si>
  <si>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</si>
  <si>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</si>
  <si>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</si>
  <si>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</si>
  <si>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</si>
  <si>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</si>
  <si>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</si>
  <si>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</si>
  <si>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</si>
  <si>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</si>
  <si>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</si>
  <si>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</si>
  <si>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</si>
  <si>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</si>
  <si>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</si>
  <si>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</si>
  <si>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</si>
  <si>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</si>
  <si>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</si>
  <si>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</si>
  <si>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</si>
  <si>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</si>
  <si>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</si>
  <si>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</si>
  <si>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</si>
  <si>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</si>
  <si>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</si>
  <si>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</si>
  <si>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</si>
  <si>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</si>
  <si>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</si>
  <si>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</si>
  <si>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</si>
  <si>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</si>
  <si>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</si>
  <si>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</si>
  <si>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</si>
  <si>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</si>
  <si>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</si>
  <si>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</si>
  <si>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</si>
  <si>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</si>
  <si>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</si>
  <si>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</si>
  <si>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</si>
  <si>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</si>
  <si>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</si>
  <si>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</si>
  <si>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</si>
  <si>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</si>
  <si>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</si>
  <si>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</si>
  <si>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</si>
  <si>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</si>
  <si>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</si>
  <si>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</si>
  <si>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</si>
  <si>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</si>
  <si>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</si>
  <si>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</si>
  <si>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</si>
  <si>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</si>
  <si>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</si>
  <si>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</si>
  <si>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</si>
  <si>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</si>
  <si>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</si>
  <si>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</si>
  <si>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</si>
  <si>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</si>
  <si>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</si>
  <si>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</si>
  <si>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</si>
  <si>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</si>
  <si>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</si>
  <si>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</si>
  <si>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</si>
  <si>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</si>
  <si>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</si>
  <si>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</si>
  <si>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</si>
  <si>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</si>
  <si>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</si>
  <si>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</si>
  <si>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</si>
  <si>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</si>
  <si>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</si>
  <si>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</si>
  <si>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</si>
  <si>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</si>
  <si>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</si>
  <si>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</si>
  <si>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</si>
  <si>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</si>
  <si>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</si>
  <si>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</si>
  <si>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</si>
  <si>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</si>
  <si>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</si>
  <si>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</si>
  <si>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</si>
  <si>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</si>
  <si>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</si>
  <si>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</si>
  <si>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</si>
  <si>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</si>
  <si>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</si>
  <si>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</si>
  <si>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</si>
  <si>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</si>
  <si>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</si>
  <si>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</si>
  <si>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</si>
  <si>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</si>
  <si>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</si>
  <si>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</si>
  <si>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</si>
  <si>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</si>
  <si>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</si>
  <si>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</si>
  <si>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</si>
  <si>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</si>
  <si>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</si>
  <si>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</si>
  <si>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</si>
  <si>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</si>
  <si>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</si>
  <si>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</si>
  <si>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</si>
  <si>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</si>
  <si>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</si>
  <si>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</si>
  <si>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</si>
  <si>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</si>
  <si>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</si>
  <si>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</si>
  <si>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</si>
  <si>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</si>
  <si>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</si>
  <si>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</si>
  <si>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</si>
  <si>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</si>
  <si>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</si>
  <si>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</si>
  <si>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</si>
  <si>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</si>
  <si>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</si>
  <si>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</si>
  <si>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</si>
  <si>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</si>
  <si>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</si>
  <si>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</si>
  <si>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</si>
  <si>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</si>
  <si>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</si>
  <si>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</si>
  <si>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</si>
  <si>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</si>
  <si>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</si>
  <si>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</si>
  <si>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</si>
  <si>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</si>
  <si>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</si>
  <si>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</si>
  <si>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</si>
  <si>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</si>
  <si>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</si>
  <si>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</si>
  <si>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</si>
  <si>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</si>
  <si>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</si>
  <si>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</si>
  <si>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</si>
  <si>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</si>
  <si>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</si>
  <si>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</si>
  <si>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</si>
  <si>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</si>
  <si>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</si>
  <si>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</si>
  <si>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</si>
  <si>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</si>
  <si>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</si>
  <si>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</si>
  <si>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</si>
  <si>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</si>
  <si>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</si>
  <si>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</si>
  <si>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</si>
  <si>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</si>
  <si>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</si>
  <si>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</si>
  <si>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</si>
  <si>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</si>
  <si>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</si>
  <si>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</si>
  <si>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</si>
  <si>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</si>
  <si>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</si>
  <si>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</si>
  <si>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</si>
  <si>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</si>
  <si>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</si>
  <si>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</si>
  <si>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</si>
  <si>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</si>
  <si>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</si>
  <si>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</si>
  <si>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</si>
  <si>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</si>
  <si>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</si>
  <si>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</si>
  <si>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</si>
  <si>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</si>
  <si>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</si>
  <si>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</si>
  <si>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</si>
  <si>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</si>
  <si>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</si>
  <si>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</si>
  <si>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</si>
  <si>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</si>
  <si>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</si>
  <si>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</si>
  <si>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</si>
  <si>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</si>
  <si>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</si>
  <si>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</si>
  <si>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</si>
  <si>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</si>
  <si>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</si>
  <si>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</si>
  <si>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</si>
  <si>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</si>
  <si>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</si>
  <si>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</si>
  <si>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</si>
  <si>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</si>
  <si>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</si>
  <si>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</si>
  <si>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</si>
  <si>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</si>
  <si>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</si>
  <si>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</si>
  <si>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</si>
  <si>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</si>
  <si>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</si>
  <si>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</si>
  <si>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</si>
  <si>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</si>
  <si>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</si>
  <si>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</si>
  <si>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</si>
  <si>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</si>
  <si>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</si>
  <si>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</si>
  <si>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</si>
  <si>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</si>
  <si>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</si>
  <si>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</si>
  <si>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</si>
  <si>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</si>
  <si>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</si>
  <si>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</si>
  <si>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</si>
  <si>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</si>
  <si>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</si>
  <si>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</si>
  <si>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</si>
  <si>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</si>
  <si>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</si>
  <si>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</si>
  <si>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</si>
  <si>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</si>
  <si>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</si>
  <si>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</si>
  <si>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</si>
  <si>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</si>
  <si>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</si>
  <si>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</si>
  <si>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</si>
  <si>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</si>
  <si>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</si>
  <si>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</si>
  <si>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</si>
  <si>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</si>
  <si>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</si>
  <si>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</si>
  <si>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</si>
  <si>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</si>
  <si>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</si>
  <si>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</si>
  <si>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</si>
  <si>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</si>
  <si>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</si>
  <si>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</si>
  <si>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</si>
  <si>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</si>
  <si>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</si>
  <si>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</si>
  <si>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</si>
  <si>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</si>
  <si>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</si>
  <si>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</si>
  <si>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</si>
  <si>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</si>
  <si>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</si>
  <si>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</si>
  <si>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</si>
  <si>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</si>
  <si>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</si>
  <si>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</si>
  <si>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</si>
  <si>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</si>
  <si>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</si>
  <si>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</si>
  <si>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</si>
  <si>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</si>
  <si>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</si>
  <si>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</si>
  <si>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</si>
  <si>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</si>
  <si>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</si>
  <si>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</si>
  <si>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</si>
  <si>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</si>
  <si>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</si>
  <si>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</si>
  <si>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</si>
  <si>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</si>
  <si>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</si>
  <si>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</si>
  <si>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</si>
  <si>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</si>
  <si>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</si>
  <si>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</si>
  <si>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</si>
  <si>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</si>
  <si>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</si>
  <si>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</si>
  <si>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</si>
  <si>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</si>
  <si>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</si>
  <si>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</si>
  <si>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</si>
  <si>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</si>
  <si>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</si>
  <si>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</si>
  <si>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</si>
  <si>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</si>
  <si>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</si>
  <si>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</si>
  <si>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</si>
  <si>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</si>
  <si>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</si>
  <si>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</si>
  <si>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</si>
  <si>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</si>
  <si>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</si>
  <si>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</si>
  <si>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</si>
  <si>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</si>
  <si>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</si>
  <si>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</si>
  <si>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</si>
  <si>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</si>
  <si>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</si>
  <si>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</si>
  <si>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</si>
  <si>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</si>
  <si>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</si>
  <si>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</si>
  <si>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</si>
  <si>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</si>
  <si>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</si>
  <si>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</si>
  <si>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</si>
  <si>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</si>
  <si>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</si>
  <si>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</si>
  <si>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</si>
  <si>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</si>
  <si>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</si>
  <si>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</si>
  <si>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</si>
  <si>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</si>
  <si>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</si>
  <si>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</si>
  <si>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</si>
  <si>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</si>
  <si>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</si>
  <si>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</si>
  <si>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</si>
  <si>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</si>
  <si>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</si>
  <si>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</si>
  <si>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</si>
  <si>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</si>
  <si>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</si>
  <si>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</si>
  <si>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</si>
  <si>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</si>
  <si>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</si>
  <si>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</si>
  <si>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</si>
  <si>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</si>
  <si>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</si>
  <si>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</si>
  <si>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</si>
  <si>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</si>
  <si>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</si>
  <si>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</si>
  <si>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</si>
  <si>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</si>
  <si>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</si>
  <si>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</si>
  <si>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</si>
  <si>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</si>
  <si>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</si>
  <si>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</si>
  <si>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</si>
  <si>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</si>
  <si>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</si>
  <si>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</si>
  <si>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</si>
  <si>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</si>
  <si>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</si>
  <si>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</si>
  <si>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</si>
  <si>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</si>
  <si>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</si>
  <si>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</si>
  <si>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</si>
  <si>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</si>
  <si>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</si>
  <si>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</si>
  <si>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</si>
  <si>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</si>
  <si>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</si>
  <si>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</si>
  <si>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</si>
  <si>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</si>
  <si>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</si>
  <si>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</si>
  <si>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</si>
  <si>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</si>
  <si>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</si>
  <si>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</si>
  <si>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</si>
  <si>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</si>
  <si>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</si>
  <si>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</si>
  <si>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</si>
  <si>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</si>
  <si>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</si>
  <si>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</si>
  <si>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</si>
  <si>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</si>
  <si>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</si>
  <si>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</si>
  <si>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</si>
  <si>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</si>
  <si>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</si>
  <si>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</si>
  <si>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</si>
  <si>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</si>
  <si>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</si>
  <si>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</si>
  <si>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</si>
  <si>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</si>
  <si>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</si>
  <si>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</si>
  <si>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</si>
  <si>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</si>
  <si>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</si>
  <si>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</si>
  <si>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</si>
  <si>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</si>
  <si>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</si>
  <si>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</si>
  <si>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</si>
  <si>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</si>
  <si>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</si>
  <si>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</si>
  <si>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</si>
  <si>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</si>
  <si>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</si>
  <si>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</si>
  <si>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</si>
  <si>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</si>
  <si>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</si>
  <si>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</si>
  <si>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</si>
  <si>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</si>
  <si>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</si>
  <si>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</si>
  <si>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</si>
  <si>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</si>
  <si>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</si>
  <si>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</si>
  <si>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</si>
  <si>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</si>
  <si>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</si>
  <si>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</si>
  <si>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</si>
  <si>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</si>
  <si>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</si>
  <si>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</si>
  <si>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</si>
  <si>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</si>
  <si>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</si>
  <si>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</si>
  <si>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</si>
  <si>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</si>
  <si>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</si>
  <si>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</si>
  <si>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</si>
  <si>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</si>
  <si>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</si>
  <si>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</si>
  <si>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</si>
  <si>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</si>
  <si>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</si>
  <si>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</si>
  <si>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</si>
  <si>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</si>
  <si>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</si>
  <si>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</si>
  <si>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</si>
  <si>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</si>
  <si>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</si>
  <si>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</si>
  <si>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</si>
  <si>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</si>
  <si>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</si>
  <si>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</si>
  <si>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</si>
  <si>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</si>
  <si>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</si>
  <si>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</si>
  <si>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</si>
  <si>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</si>
  <si>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</si>
  <si>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</si>
  <si>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</si>
  <si>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</si>
  <si>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</si>
  <si>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</si>
  <si>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</si>
  <si>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</si>
  <si>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</si>
  <si>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</si>
  <si>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</si>
  <si>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</si>
  <si>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</si>
  <si>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</si>
  <si>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</si>
  <si>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</si>
  <si>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</si>
  <si>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</si>
  <si>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</si>
  <si>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</si>
  <si>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</si>
  <si>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</si>
  <si>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</si>
  <si>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</si>
  <si>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</si>
  <si>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</si>
  <si>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</si>
  <si>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</si>
  <si>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</si>
  <si>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</si>
  <si>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</si>
  <si>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</si>
  <si>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</si>
  <si>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</si>
  <si>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</si>
  <si>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</si>
  <si>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</si>
  <si>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</si>
  <si>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</si>
  <si>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</si>
  <si>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</si>
  <si>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</si>
  <si>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</si>
  <si>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</si>
  <si>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</si>
  <si>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</si>
  <si>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</si>
  <si>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</si>
  <si>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</si>
  <si>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</si>
  <si>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</si>
  <si>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</si>
  <si>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</si>
  <si>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</si>
  <si>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</si>
  <si>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</si>
  <si>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</si>
  <si>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</si>
  <si>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</si>
  <si>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</si>
  <si>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</si>
  <si>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</si>
  <si>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</si>
  <si>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</si>
  <si>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</si>
  <si>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</si>
  <si>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</si>
  <si>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</si>
  <si>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</si>
  <si>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</si>
  <si>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</si>
  <si>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</si>
  <si>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</si>
  <si>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</si>
  <si>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</si>
  <si>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 xml:space="preserve">2007 Building Bonds </t>
  </si>
  <si>
    <t>2015 GOB Working Cash</t>
  </si>
  <si>
    <t>2017 GOB Working Cash</t>
  </si>
  <si>
    <t>Chromebooks Capital Lease</t>
  </si>
  <si>
    <t>Surface Tablet Capital Lease</t>
  </si>
  <si>
    <t>x</t>
  </si>
  <si>
    <t>Phillips, Salmi &amp; Associates, LLC</t>
  </si>
  <si>
    <t>Tremont School District 702</t>
  </si>
  <si>
    <t>Tazewell Co Area Education for Employment</t>
  </si>
  <si>
    <t>Page 10  1790 - Education - Other District/School Activity Revenue</t>
  </si>
  <si>
    <t xml:space="preserve">               Field trip fees and sales of merchandise to students</t>
  </si>
  <si>
    <t xml:space="preserve">               STEP Reimbursement</t>
  </si>
  <si>
    <t>Page 15   2190(100) - Education - Other Support Services - Pupils</t>
  </si>
  <si>
    <t xml:space="preserve">                Occupational Therapist</t>
  </si>
  <si>
    <t xml:space="preserve">                Crossing Guard</t>
  </si>
  <si>
    <t>Page 15  2190(200) - Education - Other Support Services - Pupils</t>
  </si>
  <si>
    <t xml:space="preserve">               Insurance - Occupational Therapist</t>
  </si>
  <si>
    <t xml:space="preserve">               Service fees</t>
  </si>
  <si>
    <t>Page 19  2190(200) - MR/SS - Other Support Services - Pupils</t>
  </si>
  <si>
    <t xml:space="preserve">  </t>
  </si>
  <si>
    <t xml:space="preserve">               IMRF Occupational Therapist/Crossing Guard</t>
  </si>
  <si>
    <t xml:space="preserve">               FICA/Medicare Occupational Therapist/Crossing Guard</t>
  </si>
  <si>
    <t xml:space="preserve">Page 25 Total Long Term Debt Issued </t>
  </si>
  <si>
    <t>Page 25  Retired Debt Total</t>
  </si>
  <si>
    <t>Page 18  Debt Services - Payments of Principal on Long Term Debt</t>
  </si>
  <si>
    <t>X</t>
  </si>
  <si>
    <t>Tazewell</t>
  </si>
  <si>
    <t>Lori Salmi</t>
  </si>
  <si>
    <t>112 South Main Street</t>
  </si>
  <si>
    <t>401 East Fifth Street</t>
  </si>
  <si>
    <t>Washington</t>
  </si>
  <si>
    <t>IL</t>
  </si>
  <si>
    <t>Mackinaw</t>
  </si>
  <si>
    <t>(309) 444-4909</t>
  </si>
  <si>
    <t>(309) 444-8580</t>
  </si>
  <si>
    <t>sdearman@deemack.org</t>
  </si>
  <si>
    <t>066-004355</t>
  </si>
  <si>
    <t>lsalmi@psa-cpa.com</t>
  </si>
  <si>
    <t>(309) 359-8965</t>
  </si>
  <si>
    <t>(309) 359-5291</t>
  </si>
  <si>
    <t xml:space="preserve">Page 18  5400(300) - Debt Services - Other </t>
  </si>
  <si>
    <t>Page 11 1999 - Transportation - Other Local Revenues</t>
  </si>
  <si>
    <t>Capital Lease</t>
  </si>
  <si>
    <t>Tazewell-Mason Cty SpEd District</t>
  </si>
  <si>
    <t xml:space="preserve">               Fees for field trip transportation</t>
  </si>
  <si>
    <t>Page 14  4999 - Education - Other Restricted Revenue from Federal Sources</t>
  </si>
  <si>
    <t xml:space="preserve">              Capital leases</t>
  </si>
  <si>
    <t>Page 7   Principal on Bonds Sold</t>
  </si>
  <si>
    <t xml:space="preserve">               Non-cash payment on bus lease</t>
  </si>
  <si>
    <t>2014 IC-CE Bus Capital Lease</t>
  </si>
  <si>
    <t xml:space="preserve">               Capital Lease Payments</t>
  </si>
  <si>
    <t xml:space="preserve">               Bus trade-in revenue </t>
  </si>
  <si>
    <t>Morton CUSD # 709</t>
  </si>
  <si>
    <t>Dr. Scott Dearman</t>
  </si>
  <si>
    <t>Deer Creek-Mackinaw CUSD 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</si>
</sst>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quot;$&quot;* &quot;-&quot;??_);_(@_)"/>
    <numFmt numFmtId="182" formatCode="_(* #,##0_);_(* \(#,##0\);_(*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44" fontId="0" fillId="0" borderId="0" xfId="17" applyFont="1"/>
    <xf numFmtId="164" fontId="4" fillId="0" borderId="0" xfId="0" applyNumberFormat="1" applyFont="1"/>
    <xf numFmtId="180" fontId="3" fillId="0" borderId="0" xfId="17" applyNumberFormat="1" applyFont="1"/>
    <xf numFmtId="180" fontId="0" fillId="0" borderId="0" xfId="17" applyNumberFormat="1" applyFont="1"/>
    <xf numFmtId="180" fontId="0" fillId="0" borderId="165" xfId="17" applyNumberFormat="1" applyFont="1" applyBorder="1"/>
    <xf numFmtId="180" fontId="0" fillId="0" borderId="0" xfId="17" applyNumberFormat="1" applyFont="1" applyBorder="1"/>
    <xf numFmtId="181" fontId="0" fillId="0" borderId="0" xfId="17" applyNumberFormat="1" applyFont="1"/>
    <xf numFmtId="181" fontId="3" fillId="0" borderId="81" xfId="1" applyNumberFormat="1" applyFont="1" applyBorder="1"/>
    <xf numFmtId="181" fontId="0" fillId="0" borderId="81" xfId="1" applyNumberFormat="1" applyFont="1" applyBorder="1"/>
    <xf numFmtId="182" fontId="3" fillId="0" borderId="81" xfId="1" applyNumberFormat="1" applyFont="1" applyBorder="1"/>
    <xf numFmtId="180" fontId="3" fillId="0" borderId="165" xfId="17" applyNumberFormat="1" applyFont="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53" t="s">
        <v>466</v>
      </c>
      <c r="J1" s="2154"/>
      <c r="K1" s="2154"/>
      <c r="L1" s="2154"/>
      <c r="M1" s="2154"/>
      <c r="N1" s="2154"/>
      <c r="O1" s="2154"/>
      <c r="P1" s="2154"/>
      <c r="Q1" s="2154"/>
      <c r="R1" s="2154"/>
      <c r="S1" s="2154"/>
    </row>
    <row r="2" spans="1:28" ht="12" customHeight="1" x14ac:dyDescent="0.2">
      <c r="A2" s="201" t="s">
        <v>1870</v>
      </c>
      <c r="D2" s="202"/>
      <c r="I2" s="2155" t="s">
        <v>1133</v>
      </c>
      <c r="J2" s="2154"/>
      <c r="K2" s="2154"/>
      <c r="L2" s="2154"/>
      <c r="M2" s="2154"/>
      <c r="N2" s="2154"/>
      <c r="O2" s="2154"/>
      <c r="P2" s="2154"/>
      <c r="Q2" s="2154"/>
      <c r="R2" s="2154"/>
      <c r="S2" s="2154"/>
    </row>
    <row r="3" spans="1:28" ht="12" customHeight="1" x14ac:dyDescent="0.2">
      <c r="A3" s="1815" t="s">
        <v>1953</v>
      </c>
      <c r="B3" s="1816"/>
      <c r="C3" s="1816"/>
      <c r="D3" s="1817"/>
      <c r="I3" s="2155" t="s">
        <v>55</v>
      </c>
      <c r="J3" s="2154"/>
      <c r="K3" s="2154"/>
      <c r="L3" s="2154"/>
      <c r="M3" s="2154"/>
      <c r="N3" s="2154"/>
      <c r="O3" s="2154"/>
      <c r="P3" s="2154"/>
      <c r="Q3" s="2154"/>
      <c r="R3" s="2154"/>
      <c r="S3" s="2154"/>
    </row>
    <row r="4" spans="1:28" ht="12" customHeight="1" x14ac:dyDescent="0.2">
      <c r="A4" s="191"/>
      <c r="I4" s="2155" t="s">
        <v>604</v>
      </c>
      <c r="J4" s="2154"/>
      <c r="K4" s="2154"/>
      <c r="L4" s="2154"/>
      <c r="M4" s="2154"/>
      <c r="N4" s="2154"/>
      <c r="O4" s="2154"/>
      <c r="P4" s="2154"/>
      <c r="Q4" s="2154"/>
      <c r="R4" s="2154"/>
      <c r="S4" s="2154"/>
    </row>
    <row r="5" spans="1:28" ht="14.1" customHeight="1" x14ac:dyDescent="0.2">
      <c r="B5" s="441" t="s">
        <v>2121</v>
      </c>
      <c r="C5" s="178" t="s">
        <v>1061</v>
      </c>
      <c r="D5" s="361"/>
      <c r="E5" s="361"/>
      <c r="H5" s="192"/>
      <c r="I5" s="2163" t="s">
        <v>769</v>
      </c>
      <c r="J5" s="2162"/>
      <c r="K5" s="2162"/>
      <c r="L5" s="2162"/>
      <c r="M5" s="2162"/>
      <c r="N5" s="2162"/>
      <c r="O5" s="2162"/>
      <c r="P5" s="2162"/>
      <c r="Q5" s="2162"/>
      <c r="R5" s="2162"/>
      <c r="S5" s="2162"/>
    </row>
    <row r="6" spans="1:28" ht="14.1" customHeight="1" x14ac:dyDescent="0.2">
      <c r="B6" s="441"/>
      <c r="C6" s="178" t="s">
        <v>1062</v>
      </c>
      <c r="D6" s="361"/>
      <c r="E6" s="361"/>
      <c r="I6" s="2161" t="s">
        <v>1029</v>
      </c>
      <c r="J6" s="2162"/>
      <c r="K6" s="2162"/>
      <c r="L6" s="2162"/>
      <c r="M6" s="2162"/>
      <c r="N6" s="2162"/>
      <c r="O6" s="2162"/>
      <c r="P6" s="2162"/>
      <c r="Q6" s="2162"/>
      <c r="R6" s="2162"/>
      <c r="S6" s="2162"/>
    </row>
    <row r="7" spans="1:28" ht="12.2" customHeight="1" x14ac:dyDescent="0.2">
      <c r="I7" s="2156">
        <v>42916</v>
      </c>
      <c r="J7" s="2157"/>
      <c r="K7" s="2157"/>
      <c r="L7" s="2157"/>
      <c r="M7" s="2157"/>
      <c r="N7" s="2157"/>
      <c r="O7" s="2157"/>
      <c r="P7" s="2157"/>
      <c r="Q7" s="2157"/>
      <c r="R7" s="2157"/>
      <c r="S7" s="215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8" t="s">
        <v>763</v>
      </c>
      <c r="J9" s="2159"/>
      <c r="K9" s="2159"/>
      <c r="L9" s="2159"/>
      <c r="M9" s="2159"/>
      <c r="N9" s="2159"/>
      <c r="O9" s="2159"/>
      <c r="P9" s="2159"/>
      <c r="Q9" s="2159"/>
      <c r="R9" s="2159"/>
      <c r="S9" s="2160"/>
      <c r="T9" s="2174" t="s">
        <v>613</v>
      </c>
      <c r="U9" s="2175"/>
      <c r="V9" s="2175"/>
      <c r="W9" s="2175"/>
      <c r="X9" s="2175"/>
      <c r="Y9" s="2175"/>
      <c r="Z9" s="2175"/>
      <c r="AA9" s="2176"/>
    </row>
    <row r="10" spans="1:28" ht="13.5" customHeight="1" x14ac:dyDescent="0.2">
      <c r="A10" s="2181" t="s">
        <v>764</v>
      </c>
      <c r="B10" s="2182"/>
      <c r="C10" s="2182"/>
      <c r="D10" s="2182"/>
      <c r="E10" s="2182"/>
      <c r="F10" s="2182"/>
      <c r="G10" s="2182"/>
      <c r="H10" s="2183"/>
      <c r="I10" s="182"/>
      <c r="J10" s="183"/>
      <c r="K10" s="181"/>
      <c r="R10" s="183"/>
      <c r="S10" s="183"/>
      <c r="T10" s="2177"/>
      <c r="U10" s="2162"/>
      <c r="V10" s="2162"/>
      <c r="W10" s="2162"/>
      <c r="X10" s="2162"/>
      <c r="Y10" s="2162"/>
      <c r="Z10" s="2162"/>
      <c r="AA10" s="2168"/>
    </row>
    <row r="11" spans="1:28" ht="14.25" customHeight="1" x14ac:dyDescent="0.2">
      <c r="A11" s="2184" t="s">
        <v>1109</v>
      </c>
      <c r="B11" s="2185"/>
      <c r="C11" s="2185"/>
      <c r="D11" s="2185"/>
      <c r="E11" s="2185"/>
      <c r="F11" s="2185"/>
      <c r="G11" s="2185"/>
      <c r="H11" s="2186"/>
      <c r="I11" s="180"/>
      <c r="J11" s="342"/>
      <c r="K11" s="180"/>
      <c r="O11" s="1701" t="s">
        <v>2121</v>
      </c>
      <c r="P11" s="377" t="s">
        <v>223</v>
      </c>
      <c r="Q11" s="183"/>
      <c r="R11" s="181"/>
      <c r="S11" s="180"/>
      <c r="T11" s="2178"/>
      <c r="U11" s="2179"/>
      <c r="V11" s="2179"/>
      <c r="W11" s="2179"/>
      <c r="X11" s="2179"/>
      <c r="Y11" s="2179"/>
      <c r="Z11" s="2179"/>
      <c r="AA11" s="2180"/>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87">
        <v>53090701026</v>
      </c>
      <c r="B13" s="2188"/>
      <c r="C13" s="2188"/>
      <c r="D13" s="2188"/>
      <c r="E13" s="2188"/>
      <c r="F13" s="2188"/>
      <c r="G13" s="2188"/>
      <c r="H13" s="2189"/>
      <c r="I13" s="184"/>
      <c r="J13" s="183"/>
      <c r="K13" s="181"/>
      <c r="L13" s="183"/>
      <c r="M13" s="183"/>
      <c r="N13" s="183"/>
      <c r="O13" s="183"/>
      <c r="P13" s="183"/>
      <c r="Q13" s="183"/>
      <c r="R13" s="183"/>
      <c r="S13" s="183"/>
      <c r="T13" s="2192" t="s">
        <v>2102</v>
      </c>
      <c r="U13" s="2193"/>
      <c r="V13" s="2193"/>
      <c r="W13" s="2193"/>
      <c r="X13" s="2193"/>
      <c r="Y13" s="2194"/>
      <c r="Z13" s="2194"/>
      <c r="AA13" s="219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1" t="s">
        <v>2122</v>
      </c>
      <c r="B15" s="2190"/>
      <c r="C15" s="2190"/>
      <c r="D15" s="2190"/>
      <c r="E15" s="2190"/>
      <c r="F15" s="2190"/>
      <c r="G15" s="2190"/>
      <c r="H15" s="2191"/>
      <c r="T15" s="2122" t="s">
        <v>2123</v>
      </c>
      <c r="U15" s="2143"/>
      <c r="V15" s="2143"/>
      <c r="W15" s="2143"/>
      <c r="X15" s="2143"/>
      <c r="Y15" s="2196"/>
      <c r="Z15" s="2196"/>
      <c r="AA15" s="219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7" t="s">
        <v>2150</v>
      </c>
      <c r="B17" s="2148"/>
      <c r="C17" s="2148"/>
      <c r="D17" s="2148"/>
      <c r="E17" s="2148"/>
      <c r="F17" s="2148"/>
      <c r="G17" s="2148"/>
      <c r="H17" s="2173"/>
      <c r="T17" s="2201" t="s">
        <v>2124</v>
      </c>
      <c r="U17" s="2202"/>
      <c r="V17" s="2202"/>
      <c r="W17" s="2202"/>
      <c r="X17" s="2202"/>
      <c r="Y17" s="2202"/>
      <c r="Z17" s="2202"/>
      <c r="AA17" s="2203"/>
    </row>
    <row r="18" spans="1:27" ht="13.5" customHeight="1" x14ac:dyDescent="0.2">
      <c r="A18" s="362" t="s">
        <v>610</v>
      </c>
      <c r="B18" s="344"/>
      <c r="C18" s="340"/>
      <c r="D18" s="344"/>
      <c r="E18" s="344"/>
      <c r="F18" s="344"/>
      <c r="G18" s="344"/>
      <c r="H18" s="275"/>
      <c r="I18" s="2172" t="s">
        <v>765</v>
      </c>
      <c r="J18" s="2131"/>
      <c r="K18" s="2131"/>
      <c r="L18" s="2131"/>
      <c r="M18" s="2131"/>
      <c r="N18" s="2131"/>
      <c r="O18" s="2131"/>
      <c r="P18" s="2131"/>
      <c r="Q18" s="2131"/>
      <c r="R18" s="2131"/>
      <c r="S18" s="2132"/>
      <c r="T18" s="362" t="s">
        <v>807</v>
      </c>
      <c r="U18" s="270"/>
      <c r="V18" s="340"/>
      <c r="W18" s="269"/>
      <c r="X18" s="362" t="s">
        <v>303</v>
      </c>
      <c r="Y18" s="349"/>
      <c r="Z18" s="1913" t="s">
        <v>766</v>
      </c>
      <c r="AA18" s="200"/>
    </row>
    <row r="19" spans="1:27" ht="13.5" customHeight="1" x14ac:dyDescent="0.2">
      <c r="A19" s="2141" t="s">
        <v>2125</v>
      </c>
      <c r="B19" s="2139"/>
      <c r="C19" s="2139"/>
      <c r="D19" s="2139"/>
      <c r="E19" s="2139"/>
      <c r="F19" s="2139"/>
      <c r="G19" s="2139"/>
      <c r="H19" s="2121"/>
      <c r="I19" s="183"/>
      <c r="J19" s="376"/>
      <c r="K19" s="194"/>
      <c r="L19" s="192"/>
      <c r="M19" s="651" t="s">
        <v>355</v>
      </c>
      <c r="P19" s="180"/>
      <c r="Q19" s="180"/>
      <c r="R19" s="180"/>
      <c r="S19" s="184"/>
      <c r="T19" s="2141" t="s">
        <v>2126</v>
      </c>
      <c r="U19" s="2120"/>
      <c r="V19" s="2120"/>
      <c r="W19" s="2121"/>
      <c r="X19" s="2138" t="s">
        <v>2127</v>
      </c>
      <c r="Y19" s="2200"/>
      <c r="Z19" s="2198">
        <v>61571</v>
      </c>
      <c r="AA19" s="219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19" t="s">
        <v>2128</v>
      </c>
      <c r="B21" s="2120"/>
      <c r="C21" s="2120"/>
      <c r="D21" s="2120"/>
      <c r="E21" s="2120"/>
      <c r="F21" s="2120"/>
      <c r="G21" s="2120"/>
      <c r="H21" s="2121"/>
      <c r="I21" s="2167" t="s">
        <v>767</v>
      </c>
      <c r="J21" s="2162"/>
      <c r="K21" s="2162"/>
      <c r="L21" s="2162"/>
      <c r="M21" s="2162"/>
      <c r="N21" s="2162"/>
      <c r="O21" s="2162"/>
      <c r="P21" s="2162"/>
      <c r="Q21" s="2162"/>
      <c r="R21" s="2162"/>
      <c r="S21" s="2168"/>
      <c r="T21" s="2147" t="s">
        <v>2129</v>
      </c>
      <c r="U21" s="2207"/>
      <c r="V21" s="2207"/>
      <c r="W21" s="2207"/>
      <c r="X21" s="2212" t="s">
        <v>2130</v>
      </c>
      <c r="Y21" s="2210"/>
      <c r="Z21" s="2210"/>
      <c r="AA21" s="2211"/>
    </row>
    <row r="22" spans="1:27" ht="13.5" customHeight="1" x14ac:dyDescent="0.2">
      <c r="A22" s="364" t="s">
        <v>611</v>
      </c>
      <c r="B22" s="278"/>
      <c r="C22" s="278"/>
      <c r="D22" s="278"/>
      <c r="E22" s="278"/>
      <c r="F22" s="278"/>
      <c r="G22" s="278"/>
      <c r="H22" s="279"/>
      <c r="I22" s="2169" t="s">
        <v>1745</v>
      </c>
      <c r="J22" s="2170"/>
      <c r="K22" s="2170"/>
      <c r="L22" s="2170"/>
      <c r="M22" s="2170"/>
      <c r="N22" s="2170"/>
      <c r="O22" s="2170"/>
      <c r="P22" s="2170"/>
      <c r="Q22" s="2170"/>
      <c r="R22" s="2170"/>
      <c r="S22" s="2171"/>
      <c r="T22" s="362" t="s">
        <v>1905</v>
      </c>
      <c r="U22" s="270"/>
      <c r="V22" s="340"/>
      <c r="W22" s="270"/>
      <c r="X22" s="1914" t="s">
        <v>1574</v>
      </c>
      <c r="Z22" s="199"/>
      <c r="AA22" s="200"/>
    </row>
    <row r="23" spans="1:27" ht="13.5" customHeight="1" x14ac:dyDescent="0.2">
      <c r="A23" s="2164" t="s">
        <v>2131</v>
      </c>
      <c r="B23" s="2165"/>
      <c r="C23" s="2165"/>
      <c r="D23" s="2165"/>
      <c r="E23" s="2165"/>
      <c r="F23" s="2165"/>
      <c r="G23" s="2165"/>
      <c r="H23" s="2166"/>
      <c r="T23" s="2147" t="s">
        <v>2132</v>
      </c>
      <c r="U23" s="2207"/>
      <c r="V23" s="2207"/>
      <c r="W23" s="2207"/>
      <c r="X23" s="2209">
        <v>43434</v>
      </c>
      <c r="Y23" s="2210"/>
      <c r="Z23" s="2210"/>
      <c r="AA23" s="2211"/>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9">
        <v>61755</v>
      </c>
      <c r="B25" s="2120"/>
      <c r="C25" s="2120"/>
      <c r="D25" s="2120"/>
      <c r="E25" s="2120"/>
      <c r="F25" s="2120"/>
      <c r="G25" s="2120"/>
      <c r="H25" s="2121"/>
      <c r="I25" s="652"/>
      <c r="J25" s="203"/>
      <c r="K25" s="203"/>
      <c r="L25" s="203"/>
      <c r="M25" s="203"/>
      <c r="N25" s="203"/>
      <c r="O25" s="203"/>
      <c r="P25" s="203"/>
      <c r="Q25" s="203"/>
      <c r="R25" s="203"/>
      <c r="S25" s="204"/>
      <c r="T25" s="2204" t="s">
        <v>2133</v>
      </c>
      <c r="U25" s="2205"/>
      <c r="V25" s="2205"/>
      <c r="W25" s="2205"/>
      <c r="X25" s="2205"/>
      <c r="Y25" s="2205"/>
      <c r="Z25" s="2205"/>
      <c r="AA25" s="220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30" t="s">
        <v>1897</v>
      </c>
      <c r="J27" s="2131"/>
      <c r="K27" s="2131"/>
      <c r="L27" s="2131"/>
      <c r="M27" s="2131"/>
      <c r="N27" s="2131"/>
      <c r="O27" s="2131"/>
      <c r="P27" s="2131"/>
      <c r="Q27" s="2131"/>
      <c r="R27" s="2131"/>
      <c r="S27" s="2132"/>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t="s">
        <v>2121</v>
      </c>
      <c r="F29" s="1509" t="s">
        <v>1572</v>
      </c>
      <c r="G29" s="653"/>
      <c r="I29" s="273"/>
      <c r="J29" s="389"/>
      <c r="K29" s="181" t="s">
        <v>656</v>
      </c>
      <c r="L29" s="1701" t="s">
        <v>2121</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3"/>
      <c r="J30" s="389"/>
      <c r="K30" s="181" t="s">
        <v>656</v>
      </c>
      <c r="L30" s="1701" t="s">
        <v>2121</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c r="K31" s="194" t="s">
        <v>1031</v>
      </c>
      <c r="L31" s="1701" t="s">
        <v>2121</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9"/>
      <c r="Q35" s="2120"/>
      <c r="R35" s="2120"/>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7" t="s">
        <v>2149</v>
      </c>
      <c r="B38" s="2148"/>
      <c r="C38" s="2148"/>
      <c r="D38" s="2148"/>
      <c r="E38" s="2148"/>
      <c r="F38" s="2120"/>
      <c r="G38" s="2120"/>
      <c r="H38" s="2121"/>
      <c r="I38" s="2142"/>
      <c r="J38" s="2143"/>
      <c r="K38" s="2143"/>
      <c r="L38" s="2143"/>
      <c r="M38" s="2143"/>
      <c r="N38" s="2143"/>
      <c r="O38" s="2143"/>
      <c r="P38" s="2123"/>
      <c r="Q38" s="2123"/>
      <c r="R38" s="2123"/>
      <c r="S38" s="2124"/>
      <c r="T38" s="2122"/>
      <c r="U38" s="2143"/>
      <c r="V38" s="2143"/>
      <c r="W38" s="2143"/>
      <c r="X38" s="2123"/>
      <c r="Y38" s="2123"/>
      <c r="Z38" s="2123"/>
      <c r="AA38" s="2124"/>
    </row>
    <row r="39" spans="1:27" ht="12" customHeight="1" x14ac:dyDescent="0.2">
      <c r="A39" s="2125" t="s">
        <v>611</v>
      </c>
      <c r="B39" s="2126"/>
      <c r="C39" s="340"/>
      <c r="D39" s="337"/>
      <c r="E39" s="337"/>
      <c r="F39" s="347"/>
      <c r="G39" s="337"/>
      <c r="H39" s="275"/>
      <c r="I39" s="2125" t="s">
        <v>611</v>
      </c>
      <c r="J39" s="2126"/>
      <c r="K39" s="2126"/>
      <c r="L39" s="2126"/>
      <c r="M39" s="2126"/>
      <c r="N39" s="334"/>
      <c r="O39" s="340"/>
      <c r="P39" s="340"/>
      <c r="Q39" s="346"/>
      <c r="R39" s="340"/>
      <c r="S39" s="275"/>
      <c r="T39" s="340" t="s">
        <v>611</v>
      </c>
      <c r="U39" s="270"/>
      <c r="V39" s="340"/>
      <c r="W39" s="269"/>
      <c r="X39" s="346"/>
      <c r="Y39" s="199"/>
      <c r="Z39" s="199"/>
      <c r="AA39" s="200"/>
    </row>
    <row r="40" spans="1:27" ht="13.5" customHeight="1" x14ac:dyDescent="0.2">
      <c r="A40" s="2133" t="s">
        <v>2131</v>
      </c>
      <c r="B40" s="2134"/>
      <c r="C40" s="2135"/>
      <c r="D40" s="2135"/>
      <c r="E40" s="2135"/>
      <c r="F40" s="2136"/>
      <c r="G40" s="2136"/>
      <c r="H40" s="2137"/>
      <c r="I40" s="2150"/>
      <c r="J40" s="2151"/>
      <c r="K40" s="2151"/>
      <c r="L40" s="2151"/>
      <c r="M40" s="2151"/>
      <c r="N40" s="2151"/>
      <c r="O40" s="2151"/>
      <c r="P40" s="2151"/>
      <c r="Q40" s="2151"/>
      <c r="R40" s="2151"/>
      <c r="S40" s="2152"/>
      <c r="T40" s="2150"/>
      <c r="U40" s="2208"/>
      <c r="V40" s="2151"/>
      <c r="W40" s="2151"/>
      <c r="X40" s="2151"/>
      <c r="Y40" s="2151"/>
      <c r="Z40" s="2151"/>
      <c r="AA40" s="215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1" t="s">
        <v>2134</v>
      </c>
      <c r="B42" s="2120"/>
      <c r="C42" s="2121"/>
      <c r="D42" s="2138" t="s">
        <v>2135</v>
      </c>
      <c r="E42" s="2120"/>
      <c r="F42" s="2120"/>
      <c r="G42" s="2120"/>
      <c r="H42" s="2121"/>
      <c r="I42" s="2122"/>
      <c r="J42" s="2123"/>
      <c r="K42" s="2123"/>
      <c r="L42" s="2123"/>
      <c r="M42" s="2123"/>
      <c r="N42" s="2123"/>
      <c r="O42" s="2124"/>
      <c r="P42" s="2149"/>
      <c r="Q42" s="2123"/>
      <c r="R42" s="2123"/>
      <c r="S42" s="2124"/>
      <c r="T42" s="2122"/>
      <c r="U42" s="2123"/>
      <c r="V42" s="2123"/>
      <c r="W42" s="2124"/>
      <c r="X42" s="2149"/>
      <c r="Y42" s="2123"/>
      <c r="Z42" s="2123"/>
      <c r="AA42" s="212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4"/>
      <c r="B44" s="2145"/>
      <c r="C44" s="2145"/>
      <c r="D44" s="2145"/>
      <c r="E44" s="2145"/>
      <c r="F44" s="2145"/>
      <c r="G44" s="2145"/>
      <c r="H44" s="2146"/>
      <c r="I44" s="2127"/>
      <c r="J44" s="2128"/>
      <c r="K44" s="2128"/>
      <c r="L44" s="2128"/>
      <c r="M44" s="2128"/>
      <c r="N44" s="2128"/>
      <c r="O44" s="2128"/>
      <c r="P44" s="2128"/>
      <c r="Q44" s="2128"/>
      <c r="R44" s="2128"/>
      <c r="S44" s="2129"/>
      <c r="T44" s="2127"/>
      <c r="U44" s="2140"/>
      <c r="V44" s="2140"/>
      <c r="W44" s="2140"/>
      <c r="X44" s="2140"/>
      <c r="Y44" s="2140"/>
      <c r="Z44" s="2128"/>
      <c r="AA44" s="212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67" workbookViewId="0">
      <selection activeCell="K28" sqref="K2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topLeftCell="A68" colorId="8" zoomScale="110" zoomScaleNormal="110" workbookViewId="0">
      <selection activeCell="D119" sqref="D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3" t="s">
        <v>1364</v>
      </c>
      <c r="B2" s="2224"/>
      <c r="C2" s="2224"/>
      <c r="D2" s="2224"/>
      <c r="E2" s="2224"/>
      <c r="F2" s="2224"/>
      <c r="G2" s="2224"/>
      <c r="H2" s="2224"/>
      <c r="I2" s="2224"/>
    </row>
    <row r="3" spans="1:9" s="32" customFormat="1" ht="6" customHeight="1" x14ac:dyDescent="0.2">
      <c r="A3" s="51"/>
      <c r="B3" s="51"/>
      <c r="C3" s="613"/>
      <c r="D3" s="709"/>
      <c r="E3" s="401"/>
    </row>
    <row r="4" spans="1:9" x14ac:dyDescent="0.2">
      <c r="A4" s="7"/>
      <c r="B4" s="395"/>
      <c r="C4" s="2230" t="s">
        <v>486</v>
      </c>
      <c r="D4" s="2231"/>
      <c r="E4" s="2231"/>
      <c r="F4" s="2231"/>
      <c r="G4" s="2231"/>
      <c r="H4" s="2231"/>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2106"/>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25" t="s">
        <v>1967</v>
      </c>
      <c r="B35" s="2226"/>
      <c r="C35" s="2226"/>
      <c r="D35" s="2226"/>
      <c r="E35" s="2227"/>
      <c r="F35" s="2227"/>
      <c r="G35" s="2227"/>
      <c r="H35" s="2227"/>
      <c r="I35" s="222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5" t="s">
        <v>353</v>
      </c>
      <c r="B47" s="2228"/>
      <c r="C47" s="2228"/>
      <c r="D47" s="2228"/>
      <c r="E47" s="2229"/>
      <c r="F47" s="2229"/>
      <c r="G47" s="2229"/>
      <c r="H47" s="2229"/>
      <c r="I47" s="222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671"/>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32"/>
      <c r="C57" s="2233"/>
      <c r="D57" s="2233"/>
      <c r="E57" s="2233"/>
      <c r="F57" s="2233"/>
      <c r="G57" s="2233"/>
      <c r="H57" s="2234"/>
      <c r="I57" s="3"/>
    </row>
    <row r="58" spans="1:9" s="32" customFormat="1" x14ac:dyDescent="0.2">
      <c r="A58" s="1733"/>
      <c r="B58" s="2235"/>
      <c r="C58" s="2236"/>
      <c r="D58" s="2236"/>
      <c r="E58" s="2236"/>
      <c r="F58" s="2236"/>
      <c r="G58" s="2236"/>
      <c r="H58" s="2237"/>
      <c r="I58" s="3"/>
    </row>
    <row r="59" spans="1:9" s="32" customFormat="1" x14ac:dyDescent="0.2">
      <c r="A59" s="1733"/>
      <c r="B59" s="2235"/>
      <c r="C59" s="2236"/>
      <c r="D59" s="2236"/>
      <c r="E59" s="2236"/>
      <c r="F59" s="2236"/>
      <c r="G59" s="2236"/>
      <c r="H59" s="2237"/>
      <c r="I59" s="3"/>
    </row>
    <row r="60" spans="1:9" s="32" customFormat="1" x14ac:dyDescent="0.2">
      <c r="A60" s="1733"/>
      <c r="B60" s="2235"/>
      <c r="C60" s="2236"/>
      <c r="D60" s="2236"/>
      <c r="E60" s="2236"/>
      <c r="F60" s="2236"/>
      <c r="G60" s="2236"/>
      <c r="H60" s="2237"/>
      <c r="I60" s="3"/>
    </row>
    <row r="61" spans="1:9" s="32" customFormat="1" x14ac:dyDescent="0.2">
      <c r="A61" s="1733"/>
      <c r="B61" s="2235"/>
      <c r="C61" s="2236"/>
      <c r="D61" s="2236"/>
      <c r="E61" s="2236"/>
      <c r="F61" s="2236"/>
      <c r="G61" s="2236"/>
      <c r="H61" s="2237"/>
      <c r="I61" s="3"/>
    </row>
    <row r="62" spans="1:9" s="32" customFormat="1" x14ac:dyDescent="0.2">
      <c r="A62" s="1733"/>
      <c r="B62" s="2235"/>
      <c r="C62" s="2236"/>
      <c r="D62" s="2236"/>
      <c r="E62" s="2236"/>
      <c r="F62" s="2236"/>
      <c r="G62" s="2236"/>
      <c r="H62" s="2237"/>
      <c r="I62" s="3"/>
    </row>
    <row r="63" spans="1:9" s="32" customFormat="1" x14ac:dyDescent="0.2">
      <c r="A63" s="1733"/>
      <c r="B63" s="2235"/>
      <c r="C63" s="2236"/>
      <c r="D63" s="2236"/>
      <c r="E63" s="2236"/>
      <c r="F63" s="2236"/>
      <c r="G63" s="2236"/>
      <c r="H63" s="2237"/>
      <c r="I63" s="3"/>
    </row>
    <row r="64" spans="1:9" s="32" customFormat="1" x14ac:dyDescent="0.2">
      <c r="A64" s="1733"/>
      <c r="B64" s="2235"/>
      <c r="C64" s="2236"/>
      <c r="D64" s="2236"/>
      <c r="E64" s="2236"/>
      <c r="F64" s="2236"/>
      <c r="G64" s="2236"/>
      <c r="H64" s="2237"/>
      <c r="I64" s="3"/>
    </row>
    <row r="65" spans="1:9" s="32" customFormat="1" x14ac:dyDescent="0.2">
      <c r="A65" s="1733"/>
      <c r="B65" s="2235"/>
      <c r="C65" s="2236"/>
      <c r="D65" s="2236"/>
      <c r="E65" s="2236"/>
      <c r="F65" s="2236"/>
      <c r="G65" s="2236"/>
      <c r="H65" s="2237"/>
      <c r="I65" s="3"/>
    </row>
    <row r="66" spans="1:9" s="32" customFormat="1" x14ac:dyDescent="0.2">
      <c r="A66" s="1733"/>
      <c r="B66" s="2235"/>
      <c r="C66" s="2236"/>
      <c r="D66" s="2236"/>
      <c r="E66" s="2236"/>
      <c r="F66" s="2236"/>
      <c r="G66" s="2236"/>
      <c r="H66" s="2237"/>
      <c r="I66" s="3"/>
    </row>
    <row r="67" spans="1:9" s="32" customFormat="1" ht="9" customHeight="1" x14ac:dyDescent="0.2">
      <c r="A67" s="1734"/>
      <c r="B67" s="2238"/>
      <c r="C67" s="2239"/>
      <c r="D67" s="2239"/>
      <c r="E67" s="2239"/>
      <c r="F67" s="2239"/>
      <c r="G67" s="2239"/>
      <c r="H67" s="2240"/>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25" t="s">
        <v>1580</v>
      </c>
      <c r="B70" s="2228"/>
      <c r="C70" s="2228"/>
      <c r="D70" s="2228"/>
      <c r="E70" s="2229"/>
      <c r="F70" s="2229"/>
      <c r="G70" s="2229"/>
      <c r="H70" s="2229"/>
      <c r="I70" s="2229"/>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44" t="s">
        <v>1576</v>
      </c>
      <c r="B83" s="2244"/>
      <c r="C83" s="2244"/>
      <c r="D83" s="2245"/>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1"/>
      <c r="C102" s="2242"/>
      <c r="D102" s="2242"/>
      <c r="E102" s="2242"/>
      <c r="F102" s="2242"/>
      <c r="G102" s="2242"/>
      <c r="H102" s="2243"/>
      <c r="I102" s="1483"/>
    </row>
    <row r="103" spans="1:9" s="32" customFormat="1" ht="11.25" customHeight="1" x14ac:dyDescent="0.2">
      <c r="A103" s="1522"/>
      <c r="B103" s="2220"/>
      <c r="C103" s="2221"/>
      <c r="D103" s="2221"/>
      <c r="E103" s="2221"/>
      <c r="F103" s="2221"/>
      <c r="G103" s="2221"/>
      <c r="H103" s="2222"/>
      <c r="I103" s="1483"/>
    </row>
    <row r="104" spans="1:9" s="32" customFormat="1" ht="11.25" customHeight="1" x14ac:dyDescent="0.2">
      <c r="A104" s="1522"/>
      <c r="B104" s="2220"/>
      <c r="C104" s="2221"/>
      <c r="D104" s="2221"/>
      <c r="E104" s="2221"/>
      <c r="F104" s="2221"/>
      <c r="G104" s="2221"/>
      <c r="H104" s="2222"/>
      <c r="I104" s="1483"/>
    </row>
    <row r="105" spans="1:9" s="32" customFormat="1" x14ac:dyDescent="0.2">
      <c r="A105" s="1522"/>
      <c r="B105" s="2220"/>
      <c r="C105" s="2221"/>
      <c r="D105" s="2221"/>
      <c r="E105" s="2221"/>
      <c r="F105" s="2221"/>
      <c r="G105" s="2221"/>
      <c r="H105" s="2222"/>
      <c r="I105" s="1483"/>
    </row>
    <row r="106" spans="1:9" s="32" customFormat="1" ht="11.25" customHeight="1" x14ac:dyDescent="0.2">
      <c r="A106" s="1522"/>
      <c r="B106" s="2220"/>
      <c r="C106" s="2221"/>
      <c r="D106" s="2221"/>
      <c r="E106" s="2221"/>
      <c r="F106" s="2221"/>
      <c r="G106" s="2221"/>
      <c r="H106" s="2222"/>
      <c r="I106" s="1483"/>
    </row>
    <row r="107" spans="1:9" s="32" customFormat="1" ht="11.25" customHeight="1" x14ac:dyDescent="0.2">
      <c r="A107" s="1522"/>
      <c r="B107" s="2220"/>
      <c r="C107" s="2221"/>
      <c r="D107" s="2221"/>
      <c r="E107" s="2221"/>
      <c r="F107" s="2221"/>
      <c r="G107" s="2221"/>
      <c r="H107" s="2222"/>
      <c r="I107" s="1483"/>
    </row>
    <row r="108" spans="1:9" s="32" customFormat="1" ht="11.25" customHeight="1" x14ac:dyDescent="0.2">
      <c r="A108" s="1522"/>
      <c r="B108" s="2220"/>
      <c r="C108" s="2221"/>
      <c r="D108" s="2221"/>
      <c r="E108" s="2221"/>
      <c r="F108" s="2221"/>
      <c r="G108" s="2221"/>
      <c r="H108" s="2222"/>
      <c r="I108" s="1483"/>
    </row>
    <row r="109" spans="1:9" s="32" customFormat="1" ht="11.25" customHeight="1" x14ac:dyDescent="0.2">
      <c r="A109" s="1522"/>
      <c r="B109" s="2220"/>
      <c r="C109" s="2221"/>
      <c r="D109" s="2221"/>
      <c r="E109" s="2221"/>
      <c r="F109" s="2221"/>
      <c r="G109" s="2221"/>
      <c r="H109" s="2222"/>
      <c r="I109" s="1517"/>
    </row>
    <row r="110" spans="1:9" s="32" customFormat="1" ht="11.25" customHeight="1" x14ac:dyDescent="0.2">
      <c r="A110" s="1522"/>
      <c r="B110" s="2220"/>
      <c r="C110" s="2221"/>
      <c r="D110" s="2221"/>
      <c r="E110" s="2221"/>
      <c r="F110" s="2221"/>
      <c r="G110" s="2221"/>
      <c r="H110" s="2222"/>
      <c r="I110" s="1483"/>
    </row>
    <row r="111" spans="1:9" s="32" customFormat="1" ht="11.25" customHeight="1" x14ac:dyDescent="0.2">
      <c r="A111" s="1522"/>
      <c r="B111" s="2220"/>
      <c r="C111" s="2221"/>
      <c r="D111" s="2221"/>
      <c r="E111" s="2221"/>
      <c r="F111" s="2221"/>
      <c r="G111" s="2221"/>
      <c r="H111" s="2222"/>
      <c r="I111" s="1483"/>
    </row>
    <row r="112" spans="1:9" s="32" customFormat="1" ht="11.25" customHeight="1" x14ac:dyDescent="0.2">
      <c r="A112" s="1522"/>
      <c r="B112" s="2213"/>
      <c r="C112" s="2214"/>
      <c r="D112" s="2214"/>
      <c r="E112" s="2214"/>
      <c r="F112" s="2214"/>
      <c r="G112" s="2214"/>
      <c r="H112" s="221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6" t="s">
        <v>2102</v>
      </c>
      <c r="D114" s="2216"/>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7" t="s">
        <v>1589</v>
      </c>
      <c r="D117" s="2218"/>
      <c r="E117" s="2219"/>
      <c r="F117" s="2219"/>
      <c r="G117" s="2219"/>
      <c r="H117" s="2219"/>
      <c r="I117" s="1483"/>
    </row>
    <row r="118" spans="1:9" s="32" customFormat="1" ht="24" customHeight="1" x14ac:dyDescent="0.2">
      <c r="A118" s="1522"/>
      <c r="B118" s="1522"/>
      <c r="C118" s="1522"/>
      <c r="D118" s="1409" t="s">
        <v>2102</v>
      </c>
      <c r="E118" s="1538"/>
      <c r="F118" s="2107">
        <v>42991</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5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K28" sqref="K2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6" t="s">
        <v>445</v>
      </c>
      <c r="B1" s="2246"/>
      <c r="C1" s="2246"/>
      <c r="D1" s="2246"/>
      <c r="E1" s="2246"/>
      <c r="F1" s="2246"/>
      <c r="G1" s="2246"/>
      <c r="H1" s="2246"/>
      <c r="I1" s="2246"/>
      <c r="J1" s="2246"/>
      <c r="K1" s="2246"/>
      <c r="L1" s="2246"/>
      <c r="M1" s="224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116184400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2.8500000000000001E-2</v>
      </c>
      <c r="E10" s="99" t="s">
        <v>1164</v>
      </c>
      <c r="F10" s="468">
        <v>5.0000000000000001E-3</v>
      </c>
      <c r="G10" s="99" t="s">
        <v>1164</v>
      </c>
      <c r="H10" s="468">
        <v>2E-3</v>
      </c>
      <c r="I10" s="99" t="s">
        <v>1165</v>
      </c>
      <c r="J10" s="469">
        <f>ROUND(D10+F10+H10,5)</f>
        <v>3.5499999999999997E-2</v>
      </c>
      <c r="K10" s="92"/>
      <c r="L10" s="468">
        <v>5.0000000000000001E-4</v>
      </c>
      <c r="M10" s="92"/>
    </row>
    <row r="11" spans="1:14" ht="15" customHeight="1" x14ac:dyDescent="0.2">
      <c r="B11" s="92"/>
      <c r="C11" s="92"/>
      <c r="D11" s="2256" t="str">
        <f>IF(SUM(J10)&lt;=0.0999999,"","Enter the Tax Rates by moving the decimal two places to the left.")</f>
        <v/>
      </c>
      <c r="E11" s="2257"/>
      <c r="F11" s="2257"/>
      <c r="G11" s="2257"/>
      <c r="H11" s="2257"/>
      <c r="I11" s="2257"/>
      <c r="J11" s="225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8995917</v>
      </c>
      <c r="E16" s="99"/>
      <c r="F16" s="81">
        <f>SUM('Acct Summary 7-8'!C17,'Acct Summary 7-8'!D17,'Acct Summary 7-8'!F17)</f>
        <v>9178688</v>
      </c>
      <c r="G16" s="99"/>
      <c r="H16" s="81">
        <f>SUM(D16-F16)</f>
        <v>-182771</v>
      </c>
      <c r="I16" s="92"/>
      <c r="J16" s="81">
        <f>SUM('Acct Summary 7-8'!C81,'Acct Summary 7-8'!D81,'Acct Summary 7-8'!F81,'Acct Summary 7-8'!I81)</f>
        <v>2906323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16033447.200000001</v>
      </c>
      <c r="I31" s="330"/>
      <c r="J31" s="92"/>
      <c r="K31" s="92"/>
      <c r="L31" s="92"/>
      <c r="M31" s="92"/>
    </row>
    <row r="32" spans="1:13" ht="13.35" customHeight="1" x14ac:dyDescent="0.2">
      <c r="B32" s="2105" t="s">
        <v>2101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6066168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7"/>
      <c r="C54" s="2248"/>
      <c r="D54" s="2248"/>
      <c r="E54" s="2248"/>
      <c r="F54" s="2248"/>
      <c r="G54" s="2248"/>
      <c r="H54" s="2248"/>
      <c r="I54" s="2248"/>
      <c r="J54" s="2248"/>
      <c r="K54" s="2248"/>
      <c r="L54" s="2249"/>
      <c r="M54" s="94"/>
    </row>
    <row r="55" spans="1:13" ht="12.75" customHeight="1" x14ac:dyDescent="0.2">
      <c r="B55" s="2250"/>
      <c r="C55" s="2251"/>
      <c r="D55" s="2251"/>
      <c r="E55" s="2251"/>
      <c r="F55" s="2251"/>
      <c r="G55" s="2251"/>
      <c r="H55" s="2251"/>
      <c r="I55" s="2251"/>
      <c r="J55" s="2251"/>
      <c r="K55" s="2251"/>
      <c r="L55" s="2252"/>
      <c r="M55" s="94"/>
    </row>
    <row r="56" spans="1:13" ht="12.75" customHeight="1" x14ac:dyDescent="0.2">
      <c r="B56" s="2250"/>
      <c r="C56" s="2251"/>
      <c r="D56" s="2251"/>
      <c r="E56" s="2251"/>
      <c r="F56" s="2251"/>
      <c r="G56" s="2251"/>
      <c r="H56" s="2251"/>
      <c r="I56" s="2251"/>
      <c r="J56" s="2251"/>
      <c r="K56" s="2251"/>
      <c r="L56" s="2252"/>
      <c r="M56" s="92"/>
    </row>
    <row r="57" spans="1:13" ht="12.75" customHeight="1" x14ac:dyDescent="0.2">
      <c r="B57" s="2250"/>
      <c r="C57" s="2251"/>
      <c r="D57" s="2251"/>
      <c r="E57" s="2251"/>
      <c r="F57" s="2251"/>
      <c r="G57" s="2251"/>
      <c r="H57" s="2251"/>
      <c r="I57" s="2251"/>
      <c r="J57" s="2251"/>
      <c r="K57" s="2251"/>
      <c r="L57" s="2252"/>
      <c r="M57" s="92"/>
    </row>
    <row r="58" spans="1:13" x14ac:dyDescent="0.2">
      <c r="B58" s="2253"/>
      <c r="C58" s="2254"/>
      <c r="D58" s="2254"/>
      <c r="E58" s="2254"/>
      <c r="F58" s="2254"/>
      <c r="G58" s="2254"/>
      <c r="H58" s="2254"/>
      <c r="I58" s="2254"/>
      <c r="J58" s="2254"/>
      <c r="K58" s="2254"/>
      <c r="L58" s="225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8"/>
      <c r="D61" s="225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26" sqref="D2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1"/>
      <c r="B1" s="2262"/>
      <c r="C1" s="2262"/>
      <c r="D1" s="54"/>
      <c r="E1" s="54"/>
      <c r="F1" s="54"/>
      <c r="G1" s="54"/>
      <c r="H1" s="54"/>
      <c r="I1" s="54"/>
      <c r="J1" s="54"/>
      <c r="K1" s="54"/>
      <c r="L1" s="54"/>
      <c r="M1" s="54"/>
      <c r="N1" s="54"/>
      <c r="O1" s="2261"/>
      <c r="P1" s="2262"/>
      <c r="Q1" s="2262"/>
    </row>
    <row r="2" spans="1:18" ht="15" x14ac:dyDescent="0.2">
      <c r="A2" s="2265" t="s">
        <v>636</v>
      </c>
      <c r="B2" s="2265"/>
      <c r="C2" s="2265"/>
      <c r="D2" s="2265"/>
      <c r="E2" s="2265"/>
      <c r="F2" s="2265"/>
      <c r="G2" s="2265"/>
      <c r="H2" s="2265"/>
      <c r="I2" s="2265"/>
      <c r="J2" s="2265"/>
      <c r="K2" s="2265"/>
      <c r="L2" s="2265"/>
      <c r="M2" s="2265"/>
      <c r="N2" s="2265"/>
      <c r="O2" s="2265"/>
      <c r="P2" s="2265"/>
      <c r="Q2" s="2265"/>
      <c r="R2" s="2265"/>
    </row>
    <row r="3" spans="1:18" ht="12.75" x14ac:dyDescent="0.2">
      <c r="A3" s="2266" t="s">
        <v>1709</v>
      </c>
      <c r="B3" s="2266"/>
      <c r="C3" s="2266"/>
      <c r="D3" s="2266"/>
      <c r="E3" s="2266"/>
      <c r="F3" s="2266"/>
      <c r="G3" s="2266"/>
      <c r="H3" s="2266"/>
      <c r="I3" s="2266"/>
      <c r="J3" s="2266"/>
      <c r="K3" s="2266"/>
      <c r="L3" s="2266"/>
      <c r="M3" s="2266"/>
      <c r="N3" s="2266"/>
      <c r="O3" s="2266"/>
      <c r="P3" s="2266"/>
      <c r="Q3" s="2266"/>
      <c r="R3" s="2266"/>
    </row>
    <row r="4" spans="1:18" x14ac:dyDescent="0.2">
      <c r="A4" s="2267" t="s">
        <v>1960</v>
      </c>
      <c r="B4" s="2267"/>
      <c r="C4" s="2267"/>
      <c r="D4" s="2267"/>
      <c r="E4" s="2267"/>
      <c r="F4" s="2267"/>
      <c r="G4" s="2267"/>
      <c r="H4" s="2267"/>
      <c r="I4" s="2267"/>
      <c r="J4" s="2267"/>
      <c r="K4" s="2267"/>
      <c r="L4" s="2267"/>
      <c r="M4" s="2267"/>
      <c r="N4" s="2267"/>
      <c r="O4" s="2267"/>
      <c r="P4" s="2267"/>
      <c r="Q4" s="2267"/>
      <c r="R4" s="226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Deer Creek-Mackinaw CUSD 701</v>
      </c>
      <c r="E7" s="135"/>
      <c r="G7" s="136"/>
      <c r="H7" s="137"/>
      <c r="I7" s="137"/>
      <c r="J7" s="137"/>
      <c r="K7" s="137"/>
      <c r="L7"/>
      <c r="M7"/>
      <c r="N7"/>
      <c r="O7"/>
      <c r="P7"/>
    </row>
    <row r="8" spans="1:18" ht="12.75" x14ac:dyDescent="0.2">
      <c r="A8"/>
      <c r="B8"/>
      <c r="C8" s="133" t="s">
        <v>1316</v>
      </c>
      <c r="D8" s="138">
        <f>COVER!A13</f>
        <v>53090701026</v>
      </c>
      <c r="E8" s="139"/>
      <c r="G8"/>
      <c r="H8"/>
      <c r="I8"/>
      <c r="J8"/>
      <c r="K8"/>
      <c r="L8"/>
      <c r="M8"/>
      <c r="N8"/>
      <c r="O8"/>
      <c r="P8"/>
    </row>
    <row r="9" spans="1:18" ht="12.75" x14ac:dyDescent="0.2">
      <c r="A9"/>
      <c r="B9"/>
      <c r="C9" s="133" t="s">
        <v>809</v>
      </c>
      <c r="D9" s="332"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2906323</v>
      </c>
      <c r="I12" s="1151"/>
      <c r="J12" s="1151"/>
      <c r="K12" s="1152">
        <f>TRUNC((H12/H13*100000),5)/100000</f>
        <v>0.32307134440000002</v>
      </c>
      <c r="L12" s="1153"/>
      <c r="M12" s="101" t="s">
        <v>1339</v>
      </c>
      <c r="N12" s="101"/>
      <c r="O12" s="1154">
        <v>0.35</v>
      </c>
      <c r="P12" s="153"/>
      <c r="Q12" s="153"/>
    </row>
    <row r="13" spans="1:18" s="155" customFormat="1" ht="11.25" x14ac:dyDescent="0.2">
      <c r="A13" s="153"/>
      <c r="B13" s="1148"/>
      <c r="C13" s="2263" t="s">
        <v>1581</v>
      </c>
      <c r="D13" s="2264"/>
      <c r="E13" s="153"/>
      <c r="F13" s="325" t="s">
        <v>910</v>
      </c>
      <c r="G13" s="1149"/>
      <c r="H13" s="1150">
        <f>SUM('Acct Summary 7-8'!C8+'Acct Summary 7-8'!D8+'Acct Summary 7-8'!F8+'Acct Summary 7-8'!I8)+H14</f>
        <v>8995917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9178688</v>
      </c>
      <c r="I17" s="1151"/>
      <c r="J17" s="1157"/>
      <c r="K17" s="1152">
        <f>TRUNC((H17/H18*100000),5)/100000</f>
        <v>1.020317106</v>
      </c>
      <c r="L17" s="1153"/>
      <c r="M17" s="1114" t="s">
        <v>1367</v>
      </c>
      <c r="O17" s="1158" t="str">
        <f>IF(AND(O16="2", J20 &gt; 2),"1",IF(AND(O16 = "1", J20 &gt; 2),"2",IF(AND(O16="1", J20 &gt;1),"1","0")))</f>
        <v>0</v>
      </c>
      <c r="P17" s="153"/>
    </row>
    <row r="18" spans="1:18" s="155" customFormat="1" ht="11.25" x14ac:dyDescent="0.2">
      <c r="A18" s="153"/>
      <c r="B18" s="1148"/>
      <c r="C18" s="2263" t="s">
        <v>1573</v>
      </c>
      <c r="D18" s="2264"/>
      <c r="E18" s="153"/>
      <c r="F18" s="1136" t="s">
        <v>911</v>
      </c>
      <c r="G18" s="1149"/>
      <c r="H18" s="1150">
        <f>SUM('Acct Summary 7-8'!C8+'Acct Summary 7-8'!D8+'Acct Summary 7-8'!F8+'Acct Summary 7-8'!I8)+H19</f>
        <v>8995917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10.9794842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60" t="s">
        <v>1708</v>
      </c>
      <c r="D24" s="2260"/>
      <c r="E24" s="153"/>
      <c r="F24" s="153" t="s">
        <v>513</v>
      </c>
      <c r="G24" s="1149"/>
      <c r="H24" s="1150">
        <f>SUM('Assets-Liab 5-6'!C4+'Assets-Liab 5-6'!D4+'Assets-Liab 5-6'!F4+'Assets-Liab 5-6'!I4+'Assets-Liab 5-6'!C5+'Assets-Liab 5-6'!D5+'Assets-Liab 5-6'!F5+'Assets-Liab 5-6'!I5)</f>
        <v>2906323</v>
      </c>
      <c r="I24" s="676"/>
      <c r="J24" s="676"/>
      <c r="K24" s="1161">
        <f>TRUNC(((H24/H25*100000)/100000),2)</f>
        <v>113.98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25496.35556</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3505864.27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6066168</v>
      </c>
      <c r="I32" s="1159"/>
      <c r="J32" s="1159"/>
      <c r="K32" s="1161">
        <f>TRUNC(100-((((H32/H33*100))*100)/100),2)</f>
        <v>62.16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16033447.200000001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9" activePane="bottomLeft" state="frozen"/>
      <selection activeCell="K28" sqref="K28"/>
      <selection pane="bottomLeft" activeCell="K28" sqref="K2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600538</v>
      </c>
      <c r="D4" s="408">
        <v>6959</v>
      </c>
      <c r="E4" s="408">
        <v>823</v>
      </c>
      <c r="F4" s="408">
        <v>97863</v>
      </c>
      <c r="G4" s="408">
        <v>8163</v>
      </c>
      <c r="H4" s="408">
        <v>260</v>
      </c>
      <c r="I4" s="408">
        <v>1121</v>
      </c>
      <c r="J4" s="432">
        <v>3977</v>
      </c>
      <c r="K4" s="408">
        <v>1384</v>
      </c>
      <c r="L4" s="408">
        <v>128930</v>
      </c>
      <c r="M4" s="429"/>
      <c r="N4" s="478"/>
    </row>
    <row r="5" spans="1:14" x14ac:dyDescent="0.2">
      <c r="A5" s="473" t="s">
        <v>1151</v>
      </c>
      <c r="B5" s="39">
        <v>120</v>
      </c>
      <c r="C5" s="679">
        <v>21454</v>
      </c>
      <c r="D5" s="408">
        <v>463284</v>
      </c>
      <c r="E5" s="408">
        <v>107120</v>
      </c>
      <c r="F5" s="408">
        <v>242273</v>
      </c>
      <c r="G5" s="408">
        <v>82604</v>
      </c>
      <c r="H5" s="408"/>
      <c r="I5" s="408">
        <v>1472831</v>
      </c>
      <c r="J5" s="432">
        <v>185382</v>
      </c>
      <c r="K5" s="435">
        <v>280444</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621992</v>
      </c>
      <c r="D13" s="681">
        <f t="shared" ref="D13:L13" si="0">SUM(D4:D12)</f>
        <v>470243</v>
      </c>
      <c r="E13" s="681">
        <f t="shared" si="0"/>
        <v>107943</v>
      </c>
      <c r="F13" s="681">
        <f t="shared" si="0"/>
        <v>340136</v>
      </c>
      <c r="G13" s="681">
        <f t="shared" si="0"/>
        <v>90767</v>
      </c>
      <c r="H13" s="681">
        <f t="shared" si="0"/>
        <v>260</v>
      </c>
      <c r="I13" s="681">
        <f t="shared" si="0"/>
        <v>1473952</v>
      </c>
      <c r="J13" s="681">
        <f t="shared" si="0"/>
        <v>189359</v>
      </c>
      <c r="K13" s="681">
        <f t="shared" si="0"/>
        <v>281828</v>
      </c>
      <c r="L13" s="681">
        <f t="shared" si="0"/>
        <v>128930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298234</v>
      </c>
      <c r="N16" s="711"/>
    </row>
    <row r="17" spans="1:14" s="696" customFormat="1" ht="12.75" customHeight="1" x14ac:dyDescent="0.2">
      <c r="A17" s="710" t="s">
        <v>1693</v>
      </c>
      <c r="B17" s="538">
        <v>230</v>
      </c>
      <c r="C17" s="503"/>
      <c r="D17" s="503"/>
      <c r="E17" s="503"/>
      <c r="F17" s="503"/>
      <c r="G17" s="503"/>
      <c r="H17" s="503"/>
      <c r="I17" s="503"/>
      <c r="J17" s="503"/>
      <c r="K17" s="503"/>
      <c r="L17" s="503"/>
      <c r="M17" s="432">
        <f>+'Cap Outlay Deprec 27'!F8</f>
        <v>20455855</v>
      </c>
      <c r="N17" s="711"/>
    </row>
    <row r="18" spans="1:14" s="696" customFormat="1" ht="12.75" customHeight="1" x14ac:dyDescent="0.2">
      <c r="A18" s="710" t="s">
        <v>1694</v>
      </c>
      <c r="B18" s="538">
        <v>240</v>
      </c>
      <c r="C18" s="503"/>
      <c r="D18" s="503"/>
      <c r="E18" s="503"/>
      <c r="F18" s="503"/>
      <c r="G18" s="503"/>
      <c r="H18" s="503"/>
      <c r="I18" s="503"/>
      <c r="J18" s="503"/>
      <c r="K18" s="503"/>
      <c r="L18" s="503"/>
      <c r="M18" s="432">
        <f>+'Cap Outlay Deprec 27'!F10</f>
        <v>711505</v>
      </c>
      <c r="N18" s="711"/>
    </row>
    <row r="19" spans="1:14" s="696" customFormat="1" ht="12.75" customHeight="1" x14ac:dyDescent="0.2">
      <c r="A19" s="710" t="s">
        <v>1695</v>
      </c>
      <c r="B19" s="538">
        <v>250</v>
      </c>
      <c r="C19" s="503"/>
      <c r="D19" s="503"/>
      <c r="E19" s="503"/>
      <c r="F19" s="503"/>
      <c r="G19" s="503"/>
      <c r="H19" s="503"/>
      <c r="I19" s="503"/>
      <c r="J19" s="503"/>
      <c r="K19" s="503"/>
      <c r="L19" s="503"/>
      <c r="M19" s="432">
        <f>+'Cap Outlay Deprec 27'!F12+'Cap Outlay Deprec 27'!F13+'Cap Outlay Deprec 27'!F14</f>
        <v>2388954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107943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5958225</v>
      </c>
    </row>
    <row r="23" spans="1:14" ht="13.5" customHeight="1" thickBot="1" x14ac:dyDescent="0.25">
      <c r="A23" s="460" t="s">
        <v>729</v>
      </c>
      <c r="B23" s="716"/>
      <c r="C23" s="429"/>
      <c r="D23" s="429"/>
      <c r="E23" s="429"/>
      <c r="F23" s="429"/>
      <c r="G23" s="429"/>
      <c r="H23" s="429"/>
      <c r="I23" s="429"/>
      <c r="J23" s="429"/>
      <c r="K23" s="429"/>
      <c r="L23" s="429"/>
      <c r="M23" s="685">
        <f>SUM(M15:M22)</f>
        <v>23854548</v>
      </c>
      <c r="N23" s="685">
        <f>SUM(N21:N22)</f>
        <v>6066168</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128930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128930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6066168</v>
      </c>
    </row>
    <row r="37" spans="1:14" ht="13.5" thickBot="1" x14ac:dyDescent="0.25">
      <c r="A37" s="460" t="s">
        <v>739</v>
      </c>
      <c r="B37" s="716"/>
      <c r="C37" s="503"/>
      <c r="D37" s="503"/>
      <c r="E37" s="503"/>
      <c r="F37" s="503"/>
      <c r="G37" s="503"/>
      <c r="H37" s="503"/>
      <c r="I37" s="503"/>
      <c r="J37" s="503"/>
      <c r="K37" s="503"/>
      <c r="L37" s="510"/>
      <c r="M37" s="429"/>
      <c r="N37" s="685">
        <f>SUM(N36:N36)</f>
        <v>6066168</v>
      </c>
    </row>
    <row r="38" spans="1:14" customFormat="1" ht="13.5" customHeight="1" thickTop="1" x14ac:dyDescent="0.2">
      <c r="A38" s="620" t="s">
        <v>485</v>
      </c>
      <c r="B38" s="538">
        <v>714</v>
      </c>
      <c r="C38" s="719">
        <v>26521</v>
      </c>
      <c r="D38" s="719">
        <v>995</v>
      </c>
      <c r="E38" s="719"/>
      <c r="F38" s="719"/>
      <c r="G38" s="719"/>
      <c r="H38" s="719"/>
      <c r="I38" s="719"/>
      <c r="J38" s="718"/>
      <c r="K38" s="719"/>
      <c r="L38" s="1090"/>
      <c r="M38" s="686"/>
      <c r="N38" s="686"/>
    </row>
    <row r="39" spans="1:14" customFormat="1" ht="13.5" customHeight="1" x14ac:dyDescent="0.2">
      <c r="A39" s="620" t="s">
        <v>398</v>
      </c>
      <c r="B39" s="538">
        <v>730</v>
      </c>
      <c r="C39" s="719">
        <f>+'Acct Summary 7-8'!C81-'Assets-Liab 5-6'!C38</f>
        <v>595471</v>
      </c>
      <c r="D39" s="719">
        <f>+'Acct Summary 7-8'!D81-D38</f>
        <v>469248</v>
      </c>
      <c r="E39" s="719">
        <f>+'Acct Summary 7-8'!E81</f>
        <v>107943</v>
      </c>
      <c r="F39" s="719">
        <f>+'Acct Summary 7-8'!F81</f>
        <v>340136</v>
      </c>
      <c r="G39" s="719">
        <f>+'Acct Summary 7-8'!G81</f>
        <v>90767</v>
      </c>
      <c r="H39" s="719">
        <f>+'Acct Summary 7-8'!H81</f>
        <v>260</v>
      </c>
      <c r="I39" s="719">
        <f>+'Acct Summary 7-8'!I81</f>
        <v>1473952</v>
      </c>
      <c r="J39" s="718">
        <f>+'Acct Summary 7-8'!J81</f>
        <v>189359</v>
      </c>
      <c r="K39" s="719">
        <f>+'Acct Summary 7-8'!K81</f>
        <v>281828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23854548</v>
      </c>
      <c r="N40" s="686"/>
    </row>
    <row r="41" spans="1:14" ht="13.5" customHeight="1" thickBot="1" x14ac:dyDescent="0.25">
      <c r="A41" s="460" t="s">
        <v>741</v>
      </c>
      <c r="B41" s="451"/>
      <c r="C41" s="481">
        <f>(SUM(C34,C37,C38,C39))</f>
        <v>621992</v>
      </c>
      <c r="D41" s="481">
        <f t="shared" ref="D41:L41" si="2">SUM(D34,D37,D38:D39)</f>
        <v>470243</v>
      </c>
      <c r="E41" s="481">
        <f t="shared" si="2"/>
        <v>107943</v>
      </c>
      <c r="F41" s="481">
        <f t="shared" si="2"/>
        <v>340136</v>
      </c>
      <c r="G41" s="481">
        <f t="shared" si="2"/>
        <v>90767</v>
      </c>
      <c r="H41" s="481">
        <f t="shared" si="2"/>
        <v>260</v>
      </c>
      <c r="I41" s="481">
        <f t="shared" si="2"/>
        <v>1473952</v>
      </c>
      <c r="J41" s="481">
        <f t="shared" si="2"/>
        <v>189359</v>
      </c>
      <c r="K41" s="481">
        <f t="shared" si="2"/>
        <v>281828</v>
      </c>
      <c r="L41" s="481">
        <f t="shared" si="2"/>
        <v>128930</v>
      </c>
      <c r="M41" s="481">
        <f>SUM(M40)</f>
        <v>23854548</v>
      </c>
      <c r="N41" s="481">
        <f>SUM(N37)</f>
        <v>6066168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K28" sqref="K28"/>
      <selection pane="bottomLeft" activeCell="K28" sqref="K2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4020049</v>
      </c>
      <c r="D4" s="687">
        <f>'Revenues 9-14'!D109</f>
        <v>557222</v>
      </c>
      <c r="E4" s="687">
        <f>'Revenues 9-14'!E109</f>
        <v>1156351</v>
      </c>
      <c r="F4" s="687">
        <f>'Revenues 9-14'!F109</f>
        <v>292580</v>
      </c>
      <c r="G4" s="687">
        <f>'Revenues 9-14'!G109</f>
        <v>382555</v>
      </c>
      <c r="H4" s="687">
        <f>'Revenues 9-14'!H109</f>
        <v>3</v>
      </c>
      <c r="I4" s="687">
        <f>'Revenues 9-14'!I109</f>
        <v>67464</v>
      </c>
      <c r="J4" s="687">
        <f>'Revenues 9-14'!J109</f>
        <v>310673</v>
      </c>
      <c r="K4" s="687">
        <f>'Revenues 9-14'!K109</f>
        <v>57648</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3229838</v>
      </c>
      <c r="D6" s="688">
        <f>'Revenues 9-14'!D173</f>
        <v>300000</v>
      </c>
      <c r="E6" s="688">
        <f>'Revenues 9-14'!E173</f>
        <v>0</v>
      </c>
      <c r="F6" s="688">
        <f>'Revenues 9-14'!F173</f>
        <v>181144</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347620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7597507</v>
      </c>
      <c r="D8" s="481">
        <f t="shared" ref="D8:K8" si="0">SUM(D4:D7)</f>
        <v>857222</v>
      </c>
      <c r="E8" s="481">
        <f t="shared" si="0"/>
        <v>1156351</v>
      </c>
      <c r="F8" s="481">
        <f t="shared" si="0"/>
        <v>473724</v>
      </c>
      <c r="G8" s="481">
        <f t="shared" si="0"/>
        <v>382555</v>
      </c>
      <c r="H8" s="481">
        <f t="shared" si="0"/>
        <v>3</v>
      </c>
      <c r="I8" s="481">
        <f t="shared" si="0"/>
        <v>67464</v>
      </c>
      <c r="J8" s="481">
        <f t="shared" si="0"/>
        <v>310673</v>
      </c>
      <c r="K8" s="481">
        <f t="shared" si="0"/>
        <v>57648</v>
      </c>
      <c r="L8" s="38"/>
    </row>
    <row r="9" spans="1:13" ht="15" thickTop="1" x14ac:dyDescent="0.2">
      <c r="A9" s="1009" t="s">
        <v>343</v>
      </c>
      <c r="B9" s="452">
        <v>3998</v>
      </c>
      <c r="C9" s="414">
        <v>1933142</v>
      </c>
      <c r="D9" s="485"/>
      <c r="E9" s="414"/>
      <c r="F9" s="414"/>
      <c r="G9" s="692"/>
      <c r="H9" s="414"/>
      <c r="I9" s="490" t="s">
        <v>1365</v>
      </c>
      <c r="J9" s="431"/>
      <c r="K9" s="414"/>
      <c r="L9" s="38"/>
    </row>
    <row r="10" spans="1:13" s="47" customFormat="1" ht="13.5" thickBot="1" x14ac:dyDescent="0.25">
      <c r="A10" s="460" t="s">
        <v>1369</v>
      </c>
      <c r="B10" s="453"/>
      <c r="C10" s="481">
        <f>SUM(C8:C9)</f>
        <v>9530649</v>
      </c>
      <c r="D10" s="481">
        <f t="shared" ref="D10:K10" si="1">SUM(D8:D9)</f>
        <v>857222</v>
      </c>
      <c r="E10" s="481">
        <f t="shared" si="1"/>
        <v>1156351</v>
      </c>
      <c r="F10" s="481">
        <f t="shared" si="1"/>
        <v>473724</v>
      </c>
      <c r="G10" s="481">
        <f t="shared" si="1"/>
        <v>382555</v>
      </c>
      <c r="H10" s="481">
        <f t="shared" si="1"/>
        <v>3</v>
      </c>
      <c r="I10" s="481">
        <f t="shared" si="1"/>
        <v>67464</v>
      </c>
      <c r="J10" s="481">
        <f t="shared" si="1"/>
        <v>310673</v>
      </c>
      <c r="K10" s="481">
        <f t="shared" si="1"/>
        <v>57648</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5576437</v>
      </c>
      <c r="D12" s="494" t="s">
        <v>1365</v>
      </c>
      <c r="E12" s="429" t="s">
        <v>1365</v>
      </c>
      <c r="F12" s="429" t="s">
        <v>1365</v>
      </c>
      <c r="G12" s="687">
        <f>'Expenditures 15-22'!K223</f>
        <v>148234</v>
      </c>
      <c r="H12" s="427"/>
      <c r="I12" s="429" t="s">
        <v>1365</v>
      </c>
      <c r="J12" s="429" t="s">
        <v>1365</v>
      </c>
      <c r="K12" s="427" t="s">
        <v>1365</v>
      </c>
      <c r="L12" s="38"/>
    </row>
    <row r="13" spans="1:13" x14ac:dyDescent="0.2">
      <c r="A13" s="726" t="s">
        <v>525</v>
      </c>
      <c r="B13" s="292">
        <v>2000</v>
      </c>
      <c r="C13" s="688">
        <f>'Expenditures 15-22'!K74</f>
        <v>2086657</v>
      </c>
      <c r="D13" s="688">
        <f>'Expenditures 15-22'!K129</f>
        <v>764751</v>
      </c>
      <c r="E13" s="478" t="s">
        <v>1365</v>
      </c>
      <c r="F13" s="688">
        <f>'Expenditures 15-22'!K178</f>
        <v>572242</v>
      </c>
      <c r="G13" s="688">
        <f>'Expenditures 15-22'!K273</f>
        <v>195398</v>
      </c>
      <c r="H13" s="688">
        <f>'Expenditures 15-22'!K296</f>
        <v>0</v>
      </c>
      <c r="I13" s="429" t="s">
        <v>1365</v>
      </c>
      <c r="J13" s="741">
        <f>'Expenditures 15-22'!K323</f>
        <v>294959</v>
      </c>
      <c r="K13" s="693">
        <f>'Expenditures 15-22'!K341</f>
        <v>405</v>
      </c>
      <c r="L13" s="38"/>
    </row>
    <row r="14" spans="1:13" x14ac:dyDescent="0.2">
      <c r="A14" s="726" t="s">
        <v>517</v>
      </c>
      <c r="B14" s="292">
        <v>3000</v>
      </c>
      <c r="C14" s="688">
        <f>'Expenditures 15-22'!K75</f>
        <v>30380</v>
      </c>
      <c r="D14" s="688">
        <f>'Expenditures 15-22'!K130</f>
        <v>0</v>
      </c>
      <c r="E14" s="494" t="s">
        <v>1365</v>
      </c>
      <c r="F14" s="688">
        <f>'Expenditures 15-22'!K179</f>
        <v>0</v>
      </c>
      <c r="G14" s="688">
        <f>'Expenditures 15-22'!K274</f>
        <v>4101</v>
      </c>
      <c r="H14" s="486"/>
      <c r="I14" s="429" t="s">
        <v>1365</v>
      </c>
      <c r="J14" s="429" t="s">
        <v>1365</v>
      </c>
      <c r="K14" s="486" t="s">
        <v>1365</v>
      </c>
      <c r="L14" s="38"/>
    </row>
    <row r="15" spans="1:13" x14ac:dyDescent="0.2">
      <c r="A15" s="726" t="s">
        <v>113</v>
      </c>
      <c r="B15" s="292">
        <v>4000</v>
      </c>
      <c r="C15" s="688">
        <f>'Expenditures 15-22'!K102</f>
        <v>148221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1161995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7841695</v>
      </c>
      <c r="D17" s="481">
        <f t="shared" si="2"/>
        <v>764751</v>
      </c>
      <c r="E17" s="481">
        <f t="shared" si="2"/>
        <v>1161995</v>
      </c>
      <c r="F17" s="481">
        <f t="shared" si="2"/>
        <v>572242</v>
      </c>
      <c r="G17" s="481">
        <f t="shared" si="2"/>
        <v>347733</v>
      </c>
      <c r="H17" s="481">
        <f t="shared" si="2"/>
        <v>0</v>
      </c>
      <c r="I17" s="429"/>
      <c r="J17" s="481">
        <f>SUM(J12:J16)</f>
        <v>294959</v>
      </c>
      <c r="K17" s="481">
        <f>SUM(K12:K16)</f>
        <v>405</v>
      </c>
      <c r="L17" s="38"/>
    </row>
    <row r="18" spans="1:12" ht="15" customHeight="1" thickTop="1" x14ac:dyDescent="0.2">
      <c r="A18" s="1010" t="s">
        <v>1298</v>
      </c>
      <c r="B18" s="257">
        <v>4180</v>
      </c>
      <c r="C18" s="687">
        <f t="shared" ref="C18:H18" si="3">C9</f>
        <v>1933142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9774837</v>
      </c>
      <c r="D19" s="481">
        <f t="shared" si="4"/>
        <v>764751</v>
      </c>
      <c r="E19" s="481">
        <f t="shared" si="4"/>
        <v>1161995</v>
      </c>
      <c r="F19" s="481">
        <f t="shared" si="4"/>
        <v>572242</v>
      </c>
      <c r="G19" s="481">
        <f t="shared" si="4"/>
        <v>347733</v>
      </c>
      <c r="H19" s="481">
        <f t="shared" si="4"/>
        <v>0</v>
      </c>
      <c r="I19" s="429"/>
      <c r="J19" s="481">
        <f>SUM(J17:J18)</f>
        <v>294959</v>
      </c>
      <c r="K19" s="481">
        <f>SUM(K17:K18)</f>
        <v>405</v>
      </c>
      <c r="L19" s="38"/>
    </row>
    <row r="20" spans="1:12" ht="27" thickTop="1" thickBot="1" x14ac:dyDescent="0.25">
      <c r="A20" s="454" t="s">
        <v>1299</v>
      </c>
      <c r="B20" s="455"/>
      <c r="C20" s="1008">
        <f>C8-C17</f>
        <v>-244188</v>
      </c>
      <c r="D20" s="1008">
        <f t="shared" ref="D20:K20" si="5">D8-D17</f>
        <v>92471</v>
      </c>
      <c r="E20" s="1008">
        <f t="shared" si="5"/>
        <v>-5644</v>
      </c>
      <c r="F20" s="1008">
        <f t="shared" si="5"/>
        <v>-98518</v>
      </c>
      <c r="G20" s="1008">
        <f t="shared" si="5"/>
        <v>34822</v>
      </c>
      <c r="H20" s="1008">
        <f t="shared" si="5"/>
        <v>3</v>
      </c>
      <c r="I20" s="1008">
        <f t="shared" si="5"/>
        <v>67464</v>
      </c>
      <c r="J20" s="1008">
        <f t="shared" si="5"/>
        <v>15714</v>
      </c>
      <c r="K20" s="1008">
        <f t="shared" si="5"/>
        <v>57243</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550000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v>1100000</v>
      </c>
      <c r="J33" s="432"/>
      <c r="K33" s="432"/>
      <c r="L33" s="500"/>
    </row>
    <row r="34" spans="1:12" s="696" customFormat="1" x14ac:dyDescent="0.2">
      <c r="A34" s="1012" t="s">
        <v>1160</v>
      </c>
      <c r="B34" s="699">
        <v>7220</v>
      </c>
      <c r="C34" s="432"/>
      <c r="D34" s="432"/>
      <c r="E34" s="432">
        <v>18300</v>
      </c>
      <c r="F34" s="432"/>
      <c r="G34" s="503"/>
      <c r="H34" s="431"/>
      <c r="I34" s="431">
        <v>261</v>
      </c>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550000</v>
      </c>
      <c r="D44" s="684">
        <f t="shared" ref="D44:K44" si="6">SUM(D24:D43)</f>
        <v>0</v>
      </c>
      <c r="E44" s="684">
        <f t="shared" si="6"/>
        <v>18300</v>
      </c>
      <c r="F44" s="684">
        <f t="shared" si="6"/>
        <v>0</v>
      </c>
      <c r="G44" s="684">
        <f t="shared" si="6"/>
        <v>0</v>
      </c>
      <c r="H44" s="684">
        <f t="shared" si="6"/>
        <v>0</v>
      </c>
      <c r="I44" s="684">
        <f t="shared" si="6"/>
        <v>1100261</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550000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550000</v>
      </c>
      <c r="J76" s="684">
        <f t="shared" si="7"/>
        <v>0</v>
      </c>
      <c r="K76" s="684">
        <f t="shared" si="7"/>
        <v>0</v>
      </c>
      <c r="L76" s="500"/>
    </row>
    <row r="77" spans="1:12" ht="14.25" thickTop="1" thickBot="1" x14ac:dyDescent="0.25">
      <c r="A77" s="1017" t="s">
        <v>1377</v>
      </c>
      <c r="B77" s="702"/>
      <c r="C77" s="440">
        <f t="shared" ref="C77:K77" si="8">C44-C76</f>
        <v>550000</v>
      </c>
      <c r="D77" s="440">
        <f t="shared" si="8"/>
        <v>0</v>
      </c>
      <c r="E77" s="440">
        <f t="shared" si="8"/>
        <v>18300</v>
      </c>
      <c r="F77" s="440">
        <f t="shared" si="8"/>
        <v>0</v>
      </c>
      <c r="G77" s="440">
        <f t="shared" si="8"/>
        <v>0</v>
      </c>
      <c r="H77" s="440">
        <f t="shared" si="8"/>
        <v>0</v>
      </c>
      <c r="I77" s="440">
        <f t="shared" si="8"/>
        <v>550261</v>
      </c>
      <c r="J77" s="440">
        <f t="shared" si="8"/>
        <v>0</v>
      </c>
      <c r="K77" s="440">
        <f t="shared" si="8"/>
        <v>0</v>
      </c>
      <c r="L77" s="38"/>
    </row>
    <row r="78" spans="1:12" ht="29.25" customHeight="1" thickTop="1" thickBot="1" x14ac:dyDescent="0.25">
      <c r="A78" s="2270" t="s">
        <v>681</v>
      </c>
      <c r="B78" s="2271"/>
      <c r="C78" s="439">
        <f t="shared" ref="C78:K78" si="9">C20+C77</f>
        <v>305812</v>
      </c>
      <c r="D78" s="439">
        <f t="shared" si="9"/>
        <v>92471</v>
      </c>
      <c r="E78" s="439">
        <f t="shared" si="9"/>
        <v>12656</v>
      </c>
      <c r="F78" s="439">
        <f t="shared" si="9"/>
        <v>-98518</v>
      </c>
      <c r="G78" s="439">
        <f t="shared" si="9"/>
        <v>34822</v>
      </c>
      <c r="H78" s="439">
        <f t="shared" si="9"/>
        <v>3</v>
      </c>
      <c r="I78" s="439">
        <f t="shared" si="9"/>
        <v>617725</v>
      </c>
      <c r="J78" s="439">
        <f t="shared" si="9"/>
        <v>15714</v>
      </c>
      <c r="K78" s="439">
        <f t="shared" si="9"/>
        <v>57243</v>
      </c>
      <c r="L78" s="501"/>
    </row>
    <row r="79" spans="1:12" ht="13.5" thickTop="1" x14ac:dyDescent="0.2">
      <c r="A79" s="812" t="s">
        <v>1955</v>
      </c>
      <c r="B79" s="456"/>
      <c r="C79" s="431">
        <v>316180</v>
      </c>
      <c r="D79" s="695">
        <v>377772</v>
      </c>
      <c r="E79" s="695">
        <v>95287</v>
      </c>
      <c r="F79" s="695">
        <v>438654</v>
      </c>
      <c r="G79" s="695">
        <v>55945</v>
      </c>
      <c r="H79" s="695">
        <v>257</v>
      </c>
      <c r="I79" s="695">
        <v>856227</v>
      </c>
      <c r="J79" s="695">
        <v>173645</v>
      </c>
      <c r="K79" s="695">
        <v>224585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621992</v>
      </c>
      <c r="D81" s="481">
        <f>SUM(D78:D80)</f>
        <v>470243</v>
      </c>
      <c r="E81" s="481">
        <f t="shared" ref="E81:K81" si="10">SUM(E78:E80)</f>
        <v>107943</v>
      </c>
      <c r="F81" s="481">
        <f t="shared" si="10"/>
        <v>340136</v>
      </c>
      <c r="G81" s="481">
        <f t="shared" si="10"/>
        <v>90767</v>
      </c>
      <c r="H81" s="481">
        <f t="shared" si="10"/>
        <v>260</v>
      </c>
      <c r="I81" s="481">
        <f t="shared" si="10"/>
        <v>1473952</v>
      </c>
      <c r="J81" s="481">
        <f t="shared" si="10"/>
        <v>189359</v>
      </c>
      <c r="K81" s="481">
        <f t="shared" si="10"/>
        <v>281828</v>
      </c>
      <c r="L81" s="38"/>
    </row>
    <row r="82" spans="1:12" ht="0.75" customHeight="1" thickTop="1" thickBot="1" x14ac:dyDescent="0.25">
      <c r="A82" s="624" t="s">
        <v>399</v>
      </c>
      <c r="B82" s="622"/>
      <c r="C82" s="1126">
        <f>(C81-C79)</f>
        <v>305812</v>
      </c>
      <c r="D82" s="1126">
        <f t="shared" ref="D82:K82" si="11">(D81-D79)</f>
        <v>92471</v>
      </c>
      <c r="E82" s="1126">
        <f t="shared" si="11"/>
        <v>12656</v>
      </c>
      <c r="F82" s="1126">
        <f t="shared" si="11"/>
        <v>-98518</v>
      </c>
      <c r="G82" s="1126">
        <f t="shared" si="11"/>
        <v>34822</v>
      </c>
      <c r="H82" s="1126">
        <f t="shared" si="11"/>
        <v>3</v>
      </c>
      <c r="I82" s="1126">
        <f t="shared" si="11"/>
        <v>617725</v>
      </c>
      <c r="J82" s="1126">
        <f t="shared" si="11"/>
        <v>15714</v>
      </c>
      <c r="K82" s="1126">
        <f t="shared" si="11"/>
        <v>57243</v>
      </c>
    </row>
    <row r="83" spans="1:12" ht="14.25" hidden="1" thickTop="1" thickBot="1" x14ac:dyDescent="0.25">
      <c r="A83" s="721" t="s">
        <v>400</v>
      </c>
      <c r="B83" s="623"/>
      <c r="C83" s="1127">
        <f>C82/C81</f>
        <v>0.49166548765900525</v>
      </c>
      <c r="D83" s="1127">
        <f t="shared" ref="D83:K83" si="12">D82/D81</f>
        <v>0.19664513878994477</v>
      </c>
      <c r="E83" s="1127">
        <f t="shared" si="12"/>
        <v>0.11724706558090844</v>
      </c>
      <c r="F83" s="1127">
        <f t="shared" si="12"/>
        <v>-0.28964296634287462</v>
      </c>
      <c r="G83" s="1127">
        <f t="shared" si="12"/>
        <v>0.38364163187061379</v>
      </c>
      <c r="H83" s="1127">
        <f t="shared" si="12"/>
        <v>1.1538461538461539E-2</v>
      </c>
      <c r="I83" s="1127">
        <f t="shared" si="12"/>
        <v>0.41909438027832657</v>
      </c>
      <c r="J83" s="1127">
        <f t="shared" si="12"/>
        <v>8.2985229115067144E-2</v>
      </c>
      <c r="K83" s="1127">
        <f t="shared" si="12"/>
        <v>0.203113246377223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Width="0"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62" activePane="bottomLeft" state="frozen"/>
      <selection activeCell="K28" sqref="K28"/>
      <selection pane="bottomLeft" activeCell="A281" sqref="A28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2" t="s">
        <v>1873</v>
      </c>
      <c r="B1" s="75"/>
      <c r="C1" s="56" t="s">
        <v>493</v>
      </c>
      <c r="D1" s="56" t="s">
        <v>494</v>
      </c>
      <c r="E1" s="56" t="s">
        <v>495</v>
      </c>
      <c r="F1" s="56" t="s">
        <v>496</v>
      </c>
      <c r="G1" s="56" t="s">
        <v>497</v>
      </c>
      <c r="H1" s="56" t="s">
        <v>498</v>
      </c>
      <c r="I1" s="56" t="s">
        <v>499</v>
      </c>
      <c r="J1" s="56" t="s">
        <v>500</v>
      </c>
      <c r="K1" s="56" t="s">
        <v>855</v>
      </c>
    </row>
    <row r="2" spans="1:12" ht="36" x14ac:dyDescent="0.2">
      <c r="A2" s="227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3168126</v>
      </c>
      <c r="D5" s="414">
        <v>549383</v>
      </c>
      <c r="E5" s="408">
        <v>1152880</v>
      </c>
      <c r="F5" s="798">
        <v>221763</v>
      </c>
      <c r="G5" s="408">
        <v>179808</v>
      </c>
      <c r="H5" s="408"/>
      <c r="I5" s="408">
        <v>54950</v>
      </c>
      <c r="J5" s="432">
        <v>307931</v>
      </c>
      <c r="K5" s="408">
        <v>54950</v>
      </c>
    </row>
    <row r="6" spans="1:12" ht="14.25" x14ac:dyDescent="0.2">
      <c r="A6" s="903" t="s">
        <v>474</v>
      </c>
      <c r="B6" s="39">
        <v>1130</v>
      </c>
      <c r="C6" s="408">
        <v>53950</v>
      </c>
      <c r="D6" s="408"/>
      <c r="E6" s="477"/>
      <c r="F6" s="477"/>
      <c r="G6" s="429"/>
      <c r="H6" s="429"/>
      <c r="I6" s="429"/>
      <c r="J6" s="429"/>
      <c r="K6" s="429"/>
    </row>
    <row r="7" spans="1:12" x14ac:dyDescent="0.2">
      <c r="A7" s="903" t="s">
        <v>116</v>
      </c>
      <c r="B7" s="258">
        <v>1140</v>
      </c>
      <c r="C7" s="408">
        <v>44465</v>
      </c>
      <c r="D7" s="408"/>
      <c r="E7" s="429"/>
      <c r="F7" s="432"/>
      <c r="G7" s="432"/>
      <c r="H7" s="432"/>
      <c r="I7" s="429"/>
      <c r="J7" s="429"/>
      <c r="K7" s="429"/>
    </row>
    <row r="8" spans="1:12" x14ac:dyDescent="0.2">
      <c r="A8" s="903" t="s">
        <v>475</v>
      </c>
      <c r="B8" s="39">
        <v>1150</v>
      </c>
      <c r="C8" s="477"/>
      <c r="D8" s="477"/>
      <c r="E8" s="503"/>
      <c r="F8" s="503"/>
      <c r="G8" s="414">
        <v>200785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3266541</v>
      </c>
      <c r="D12" s="480">
        <f t="shared" si="0"/>
        <v>549383</v>
      </c>
      <c r="E12" s="480">
        <f t="shared" si="0"/>
        <v>1152880</v>
      </c>
      <c r="F12" s="480">
        <f t="shared" si="0"/>
        <v>221763</v>
      </c>
      <c r="G12" s="480">
        <f t="shared" si="0"/>
        <v>380593</v>
      </c>
      <c r="H12" s="480">
        <f t="shared" si="0"/>
        <v>0</v>
      </c>
      <c r="I12" s="480">
        <f t="shared" si="0"/>
        <v>54950</v>
      </c>
      <c r="J12" s="480">
        <f t="shared" si="0"/>
        <v>307931</v>
      </c>
      <c r="K12" s="481">
        <f t="shared" si="0"/>
        <v>54950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118274</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118274</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4894</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47554</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52448</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10862</v>
      </c>
      <c r="D65" s="408">
        <v>5252</v>
      </c>
      <c r="E65" s="408">
        <v>3471</v>
      </c>
      <c r="F65" s="432">
        <v>3885</v>
      </c>
      <c r="G65" s="408">
        <v>1962</v>
      </c>
      <c r="H65" s="408">
        <v>3</v>
      </c>
      <c r="I65" s="408">
        <v>12514</v>
      </c>
      <c r="J65" s="432">
        <v>2742</v>
      </c>
      <c r="K65" s="408">
        <v>2698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10862</v>
      </c>
      <c r="D67" s="481">
        <f t="shared" ref="D67:K67" si="2">SUM(D65:D66)</f>
        <v>5252</v>
      </c>
      <c r="E67" s="481">
        <f t="shared" si="2"/>
        <v>3471</v>
      </c>
      <c r="F67" s="481">
        <f t="shared" si="2"/>
        <v>3885</v>
      </c>
      <c r="G67" s="481">
        <f t="shared" si="2"/>
        <v>1962</v>
      </c>
      <c r="H67" s="481">
        <f t="shared" si="2"/>
        <v>3</v>
      </c>
      <c r="I67" s="481">
        <f t="shared" si="2"/>
        <v>12514</v>
      </c>
      <c r="J67" s="481">
        <f t="shared" si="2"/>
        <v>2742</v>
      </c>
      <c r="K67" s="481">
        <f t="shared" si="2"/>
        <v>2698</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130912</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105530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236442</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22436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37064</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10462</v>
      </c>
      <c r="D81" s="408"/>
      <c r="E81" s="429"/>
      <c r="F81" s="429"/>
      <c r="G81" s="429"/>
      <c r="H81" s="429"/>
      <c r="I81" s="429"/>
      <c r="J81" s="429"/>
      <c r="K81" s="429"/>
    </row>
    <row r="82" spans="1:11" ht="12.75" customHeight="1" thickBot="1" x14ac:dyDescent="0.25">
      <c r="A82" s="460" t="s">
        <v>275</v>
      </c>
      <c r="B82" s="453"/>
      <c r="C82" s="480">
        <f>SUM(C77:C81)</f>
        <v>69962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93295</v>
      </c>
      <c r="D84" s="429"/>
      <c r="E84" s="429"/>
      <c r="F84" s="429"/>
      <c r="G84" s="429"/>
      <c r="H84" s="429"/>
      <c r="I84" s="429"/>
      <c r="J84" s="429"/>
      <c r="K84" s="429"/>
    </row>
    <row r="85" spans="1:11" ht="12.75" customHeight="1" x14ac:dyDescent="0.2">
      <c r="A85" s="903" t="s">
        <v>633</v>
      </c>
      <c r="B85" s="39">
        <v>1812</v>
      </c>
      <c r="C85" s="479">
        <v>1400</v>
      </c>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94695</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330</v>
      </c>
      <c r="D95" s="479"/>
      <c r="E95" s="427"/>
      <c r="F95" s="427"/>
      <c r="G95" s="427"/>
      <c r="H95" s="427"/>
      <c r="I95" s="427"/>
      <c r="J95" s="427"/>
      <c r="K95" s="427"/>
    </row>
    <row r="96" spans="1:11" ht="12.75" customHeight="1" x14ac:dyDescent="0.2">
      <c r="A96" s="903" t="s">
        <v>450</v>
      </c>
      <c r="B96" s="39">
        <v>1920</v>
      </c>
      <c r="C96" s="479">
        <v>13351</v>
      </c>
      <c r="D96" s="479">
        <v>2587</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34152</v>
      </c>
      <c r="D98" s="408"/>
      <c r="E98" s="486"/>
      <c r="F98" s="408"/>
      <c r="G98" s="486"/>
      <c r="H98" s="486"/>
      <c r="I98" s="690"/>
      <c r="J98" s="486"/>
      <c r="K98" s="486"/>
    </row>
    <row r="99" spans="1:12" ht="12.75" customHeight="1" x14ac:dyDescent="0.2">
      <c r="A99" s="903" t="s">
        <v>962</v>
      </c>
      <c r="B99" s="39">
        <v>1950</v>
      </c>
      <c r="C99" s="487">
        <v>57864</v>
      </c>
      <c r="D99" s="408"/>
      <c r="E99" s="408"/>
      <c r="F99" s="408"/>
      <c r="G99" s="408"/>
      <c r="H99" s="408"/>
      <c r="I99" s="429"/>
      <c r="J99" s="432"/>
      <c r="K99" s="408"/>
    </row>
    <row r="100" spans="1:12" ht="12.75" customHeight="1" x14ac:dyDescent="0.2">
      <c r="A100" s="903" t="s">
        <v>279</v>
      </c>
      <c r="B100" s="39">
        <v>1960</v>
      </c>
      <c r="C100" s="487">
        <v>95226</v>
      </c>
      <c r="D100" s="487"/>
      <c r="E100" s="487"/>
      <c r="F100" s="487"/>
      <c r="G100" s="487"/>
      <c r="H100" s="487"/>
      <c r="I100" s="432"/>
      <c r="J100" s="487"/>
      <c r="K100" s="432"/>
    </row>
    <row r="101" spans="1:12" ht="12.75" customHeight="1" x14ac:dyDescent="0.2">
      <c r="A101" s="903" t="s">
        <v>280</v>
      </c>
      <c r="B101" s="39">
        <v>1970</v>
      </c>
      <c r="C101" s="487">
        <v>16210</v>
      </c>
      <c r="D101" s="502"/>
      <c r="E101" s="510"/>
      <c r="F101" s="502"/>
      <c r="G101" s="477"/>
      <c r="H101" s="502"/>
      <c r="I101" s="429"/>
      <c r="J101" s="477"/>
      <c r="K101" s="477"/>
    </row>
    <row r="102" spans="1:12" ht="12.75" customHeight="1" x14ac:dyDescent="0.2">
      <c r="A102" s="903" t="s">
        <v>281</v>
      </c>
      <c r="B102" s="39">
        <v>1980</v>
      </c>
      <c r="C102" s="487">
        <v>6140</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v>14484</v>
      </c>
      <c r="G107" s="408"/>
      <c r="H107" s="408"/>
      <c r="I107" s="408"/>
      <c r="J107" s="432"/>
      <c r="K107" s="408"/>
    </row>
    <row r="108" spans="1:12" ht="12.75" customHeight="1" thickBot="1" x14ac:dyDescent="0.25">
      <c r="A108" s="460" t="s">
        <v>566</v>
      </c>
      <c r="B108" s="730"/>
      <c r="C108" s="480">
        <f>SUM(C95:C107)</f>
        <v>223273</v>
      </c>
      <c r="D108" s="480">
        <f t="shared" ref="D108:K108" si="3">SUM(D95:D107)</f>
        <v>2587</v>
      </c>
      <c r="E108" s="480">
        <f t="shared" si="3"/>
        <v>0</v>
      </c>
      <c r="F108" s="480">
        <f t="shared" si="3"/>
        <v>14484</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4020049</v>
      </c>
      <c r="D109" s="489">
        <f t="shared" si="4"/>
        <v>557222</v>
      </c>
      <c r="E109" s="489">
        <f t="shared" si="4"/>
        <v>1156351</v>
      </c>
      <c r="F109" s="489">
        <f t="shared" si="4"/>
        <v>292580</v>
      </c>
      <c r="G109" s="489">
        <f t="shared" si="4"/>
        <v>382555</v>
      </c>
      <c r="H109" s="489">
        <f t="shared" si="4"/>
        <v>3</v>
      </c>
      <c r="I109" s="489">
        <f t="shared" si="4"/>
        <v>67464</v>
      </c>
      <c r="J109" s="489">
        <f t="shared" si="4"/>
        <v>310673</v>
      </c>
      <c r="K109" s="439">
        <f t="shared" si="4"/>
        <v>57648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2743542</v>
      </c>
      <c r="D117" s="414">
        <v>300000</v>
      </c>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2743542</v>
      </c>
      <c r="D121" s="480">
        <f t="shared" si="5"/>
        <v>300000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79108</v>
      </c>
      <c r="D124" s="488"/>
      <c r="E124" s="429"/>
      <c r="F124" s="798"/>
      <c r="G124" s="429"/>
      <c r="H124" s="429"/>
      <c r="I124" s="429"/>
      <c r="J124" s="429"/>
      <c r="K124" s="429"/>
    </row>
    <row r="125" spans="1:11" ht="12.75" customHeight="1" x14ac:dyDescent="0.2">
      <c r="A125" s="903" t="s">
        <v>1773</v>
      </c>
      <c r="B125" s="260">
        <v>3105</v>
      </c>
      <c r="C125" s="408">
        <v>100928</v>
      </c>
      <c r="D125" s="488"/>
      <c r="E125" s="429"/>
      <c r="F125" s="408"/>
      <c r="G125" s="429"/>
      <c r="H125" s="429"/>
      <c r="I125" s="429"/>
      <c r="J125" s="429"/>
      <c r="K125" s="429"/>
    </row>
    <row r="126" spans="1:11" ht="12.75" customHeight="1" x14ac:dyDescent="0.2">
      <c r="A126" s="903" t="s">
        <v>1013</v>
      </c>
      <c r="B126" s="260">
        <v>3110</v>
      </c>
      <c r="C126" s="479">
        <v>171214</v>
      </c>
      <c r="D126" s="408"/>
      <c r="E126" s="429"/>
      <c r="F126" s="408"/>
      <c r="G126" s="429"/>
      <c r="H126" s="429"/>
      <c r="I126" s="429"/>
      <c r="J126" s="429"/>
      <c r="K126" s="429"/>
    </row>
    <row r="127" spans="1:11" ht="12.75" customHeight="1" x14ac:dyDescent="0.2">
      <c r="A127" s="903" t="s">
        <v>111</v>
      </c>
      <c r="B127" s="260">
        <v>3120</v>
      </c>
      <c r="C127" s="408">
        <v>60110</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411360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305</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9784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75885</v>
      </c>
      <c r="G151" s="432"/>
      <c r="H151" s="429"/>
      <c r="I151" s="429"/>
      <c r="J151" s="429"/>
      <c r="K151" s="429"/>
    </row>
    <row r="152" spans="1:11" ht="12.75" customHeight="1" x14ac:dyDescent="0.2">
      <c r="A152" s="903" t="s">
        <v>1224</v>
      </c>
      <c r="B152" s="260">
        <v>3510</v>
      </c>
      <c r="C152" s="479"/>
      <c r="D152" s="408"/>
      <c r="E152" s="488"/>
      <c r="F152" s="408">
        <v>95928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171813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64847</v>
      </c>
      <c r="D158" s="422"/>
      <c r="E158" s="488"/>
      <c r="F158" s="420">
        <v>9331</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4" t="s">
        <v>459</v>
      </c>
      <c r="B172" s="2275"/>
      <c r="C172" s="914">
        <f t="shared" ref="C172:K172" si="6">SUM(C131,C140,C144,C145:C149,C154,C155:C170,C171)</f>
        <v>486296</v>
      </c>
      <c r="D172" s="914">
        <f t="shared" si="6"/>
        <v>0</v>
      </c>
      <c r="E172" s="914">
        <f t="shared" si="6"/>
        <v>0</v>
      </c>
      <c r="F172" s="914">
        <f t="shared" si="6"/>
        <v>181144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3229838</v>
      </c>
      <c r="D173" s="489">
        <f>SUM(D121,D172)</f>
        <v>300000</v>
      </c>
      <c r="E173" s="489">
        <f>SUM(E121,E172)</f>
        <v>0</v>
      </c>
      <c r="F173" s="489">
        <f t="shared" ref="F173:K173" si="7">SUM(F121,F172)</f>
        <v>181144</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6" t="s">
        <v>1865</v>
      </c>
      <c r="B175" s="227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2" t="s">
        <v>901</v>
      </c>
      <c r="B178" s="228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0" t="s">
        <v>1866</v>
      </c>
      <c r="B179" s="228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2" t="s">
        <v>902</v>
      </c>
      <c r="B184" s="228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0" t="s">
        <v>1867</v>
      </c>
      <c r="B185" s="228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107194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107194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51469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51469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6475</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107734</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114209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22972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12281</v>
      </c>
      <c r="D270" s="420"/>
      <c r="E270" s="429"/>
      <c r="F270" s="420"/>
      <c r="G270" s="420"/>
      <c r="H270" s="429"/>
      <c r="I270" s="429"/>
      <c r="J270" s="429"/>
      <c r="K270" s="429"/>
    </row>
    <row r="271" spans="1:11" ht="12.75" customHeight="1" thickTop="1" thickBot="1" x14ac:dyDescent="0.25">
      <c r="A271" s="903" t="s">
        <v>436</v>
      </c>
      <c r="B271" s="39">
        <v>4992</v>
      </c>
      <c r="C271" s="493">
        <v>27851</v>
      </c>
      <c r="D271" s="420"/>
      <c r="E271" s="429"/>
      <c r="F271" s="420"/>
      <c r="G271" s="420"/>
      <c r="H271" s="429"/>
      <c r="I271" s="429"/>
      <c r="J271" s="429"/>
      <c r="K271" s="429"/>
    </row>
    <row r="272" spans="1:11" s="28" customFormat="1" ht="12.75" customHeight="1" thickTop="1" thickBot="1" x14ac:dyDescent="0.25">
      <c r="A272" s="906" t="s">
        <v>78</v>
      </c>
      <c r="B272" s="157">
        <v>4999</v>
      </c>
      <c r="C272" s="493">
        <v>11644</v>
      </c>
      <c r="D272" s="420"/>
      <c r="E272" s="429"/>
      <c r="F272" s="420"/>
      <c r="G272" s="420"/>
      <c r="H272" s="438"/>
      <c r="I272" s="429"/>
      <c r="J272" s="429"/>
      <c r="K272" s="438"/>
    </row>
    <row r="273" spans="1:11" ht="22.5" customHeight="1" thickTop="1" thickBot="1" x14ac:dyDescent="0.25">
      <c r="A273" s="2278" t="s">
        <v>1719</v>
      </c>
      <c r="B273" s="2279"/>
      <c r="C273" s="489">
        <f t="shared" ref="C273:H273" si="10">SUM(C191,C201,C211,C216,C224,C228,C229,C259:C272)</f>
        <v>347620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347620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7597507</v>
      </c>
      <c r="D275" s="489">
        <f t="shared" si="12"/>
        <v>857222</v>
      </c>
      <c r="E275" s="489">
        <f t="shared" si="12"/>
        <v>1156351</v>
      </c>
      <c r="F275" s="489">
        <f t="shared" si="12"/>
        <v>473724</v>
      </c>
      <c r="G275" s="489">
        <f t="shared" si="12"/>
        <v>382555</v>
      </c>
      <c r="H275" s="489">
        <f t="shared" si="12"/>
        <v>3</v>
      </c>
      <c r="I275" s="489">
        <f t="shared" si="12"/>
        <v>67464</v>
      </c>
      <c r="J275" s="489">
        <f t="shared" si="12"/>
        <v>310673</v>
      </c>
      <c r="K275" s="439">
        <f t="shared" si="12"/>
        <v>57648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1" activePane="bottomLeft" state="frozen"/>
      <selection activeCell="K28" sqref="K28"/>
      <selection pane="bottomLeft" activeCell="F178" sqref="F17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8" t="s">
        <v>335</v>
      </c>
      <c r="B3" s="228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2779045</v>
      </c>
      <c r="D5" s="408">
        <v>643938</v>
      </c>
      <c r="E5" s="408">
        <v>25087</v>
      </c>
      <c r="F5" s="408">
        <v>73307</v>
      </c>
      <c r="G5" s="408"/>
      <c r="H5" s="408"/>
      <c r="I5" s="432"/>
      <c r="J5" s="432"/>
      <c r="K5" s="410">
        <f>SUM(C5:J5)</f>
        <v>3521377</v>
      </c>
      <c r="L5" s="408">
        <v>3524667</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v>62254</v>
      </c>
      <c r="D7" s="432">
        <v>15357</v>
      </c>
      <c r="E7" s="432">
        <v>600</v>
      </c>
      <c r="F7" s="432">
        <v>3763</v>
      </c>
      <c r="G7" s="432"/>
      <c r="H7" s="432"/>
      <c r="I7" s="432"/>
      <c r="J7" s="432"/>
      <c r="K7" s="410">
        <f t="shared" ref="K7:K32" si="0">SUM(C7:J7)</f>
        <v>81974</v>
      </c>
      <c r="L7" s="408">
        <v>77019</v>
      </c>
    </row>
    <row r="8" spans="1:14" x14ac:dyDescent="0.2">
      <c r="A8" s="1753" t="s">
        <v>171</v>
      </c>
      <c r="B8" s="265">
        <v>1200</v>
      </c>
      <c r="C8" s="408">
        <v>912076</v>
      </c>
      <c r="D8" s="408">
        <v>197010</v>
      </c>
      <c r="E8" s="408">
        <v>7476</v>
      </c>
      <c r="F8" s="408">
        <v>6483</v>
      </c>
      <c r="G8" s="408"/>
      <c r="H8" s="408"/>
      <c r="I8" s="432"/>
      <c r="J8" s="432"/>
      <c r="K8" s="410">
        <f t="shared" si="0"/>
        <v>1123045</v>
      </c>
      <c r="L8" s="408">
        <v>1110705</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c r="D10" s="408"/>
      <c r="E10" s="408"/>
      <c r="F10" s="408"/>
      <c r="G10" s="408"/>
      <c r="H10" s="408"/>
      <c r="I10" s="432"/>
      <c r="J10" s="432"/>
      <c r="K10" s="410">
        <f t="shared" si="0"/>
        <v>0</v>
      </c>
      <c r="L10" s="408"/>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173788</v>
      </c>
      <c r="D13" s="408">
        <v>46804</v>
      </c>
      <c r="E13" s="408">
        <v>5333</v>
      </c>
      <c r="F13" s="408">
        <v>19173</v>
      </c>
      <c r="G13" s="408"/>
      <c r="H13" s="408"/>
      <c r="I13" s="432"/>
      <c r="J13" s="432"/>
      <c r="K13" s="410">
        <f t="shared" si="0"/>
        <v>245098</v>
      </c>
      <c r="L13" s="408">
        <v>238443</v>
      </c>
    </row>
    <row r="14" spans="1:14" x14ac:dyDescent="0.2">
      <c r="A14" s="1753" t="s">
        <v>1117</v>
      </c>
      <c r="B14" s="265">
        <v>1500</v>
      </c>
      <c r="C14" s="408">
        <v>202635</v>
      </c>
      <c r="D14" s="408">
        <v>28209</v>
      </c>
      <c r="E14" s="408">
        <v>46609</v>
      </c>
      <c r="F14" s="408">
        <v>22319</v>
      </c>
      <c r="G14" s="408"/>
      <c r="H14" s="408"/>
      <c r="I14" s="432"/>
      <c r="J14" s="432"/>
      <c r="K14" s="410">
        <f t="shared" si="0"/>
        <v>299772</v>
      </c>
      <c r="L14" s="408">
        <v>292885</v>
      </c>
    </row>
    <row r="15" spans="1:14" x14ac:dyDescent="0.2">
      <c r="A15" s="1753" t="s">
        <v>1118</v>
      </c>
      <c r="B15" s="265">
        <v>1600</v>
      </c>
      <c r="C15" s="408">
        <v>6954</v>
      </c>
      <c r="D15" s="408">
        <v>609</v>
      </c>
      <c r="E15" s="408">
        <v>490</v>
      </c>
      <c r="F15" s="408"/>
      <c r="G15" s="408"/>
      <c r="H15" s="408">
        <v>200</v>
      </c>
      <c r="I15" s="432"/>
      <c r="J15" s="432"/>
      <c r="K15" s="410">
        <f t="shared" si="0"/>
        <v>8253</v>
      </c>
      <c r="L15" s="408">
        <v>8466</v>
      </c>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v>40603</v>
      </c>
      <c r="D17" s="432">
        <v>11342</v>
      </c>
      <c r="E17" s="432"/>
      <c r="F17" s="432">
        <v>596</v>
      </c>
      <c r="G17" s="432"/>
      <c r="H17" s="432"/>
      <c r="I17" s="432"/>
      <c r="J17" s="432"/>
      <c r="K17" s="410">
        <f t="shared" si="0"/>
        <v>52541</v>
      </c>
      <c r="L17" s="408">
        <v>49780</v>
      </c>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v>244377</v>
      </c>
      <c r="I22" s="409"/>
      <c r="J22" s="503"/>
      <c r="K22" s="410">
        <f t="shared" si="0"/>
        <v>244377</v>
      </c>
      <c r="L22" s="435">
        <v>250000</v>
      </c>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4177355</v>
      </c>
      <c r="D33" s="411">
        <f t="shared" ref="D33:L33" si="1">SUM(D5:D32)</f>
        <v>943269</v>
      </c>
      <c r="E33" s="411">
        <f t="shared" si="1"/>
        <v>85595</v>
      </c>
      <c r="F33" s="411">
        <f t="shared" si="1"/>
        <v>125641</v>
      </c>
      <c r="G33" s="411">
        <f t="shared" si="1"/>
        <v>0</v>
      </c>
      <c r="H33" s="411">
        <f t="shared" si="1"/>
        <v>244577</v>
      </c>
      <c r="I33" s="411">
        <f t="shared" si="1"/>
        <v>0</v>
      </c>
      <c r="J33" s="411">
        <f t="shared" si="1"/>
        <v>0</v>
      </c>
      <c r="K33" s="411">
        <f t="shared" si="1"/>
        <v>5576437</v>
      </c>
      <c r="L33" s="411">
        <f t="shared" si="1"/>
        <v>5551965</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82423</v>
      </c>
      <c r="D36" s="414">
        <v>24646</v>
      </c>
      <c r="E36" s="414"/>
      <c r="F36" s="414"/>
      <c r="G36" s="414"/>
      <c r="H36" s="414"/>
      <c r="I36" s="432"/>
      <c r="J36" s="432"/>
      <c r="K36" s="410">
        <f t="shared" ref="K36:K41" si="2">SUM(C36:J36)</f>
        <v>107069</v>
      </c>
      <c r="L36" s="408">
        <v>97985</v>
      </c>
    </row>
    <row r="37" spans="1:14" x14ac:dyDescent="0.2">
      <c r="A37" s="1753" t="s">
        <v>1265</v>
      </c>
      <c r="B37" s="265">
        <v>2120</v>
      </c>
      <c r="C37" s="408">
        <v>51079</v>
      </c>
      <c r="D37" s="408">
        <v>13104</v>
      </c>
      <c r="E37" s="408">
        <v>64</v>
      </c>
      <c r="F37" s="408">
        <v>6</v>
      </c>
      <c r="G37" s="408"/>
      <c r="H37" s="408"/>
      <c r="I37" s="432"/>
      <c r="J37" s="432"/>
      <c r="K37" s="410">
        <f t="shared" si="2"/>
        <v>64253</v>
      </c>
      <c r="L37" s="408">
        <v>65412</v>
      </c>
    </row>
    <row r="38" spans="1:14" x14ac:dyDescent="0.2">
      <c r="A38" s="1753" t="s">
        <v>220</v>
      </c>
      <c r="B38" s="265">
        <v>2130</v>
      </c>
      <c r="C38" s="408"/>
      <c r="D38" s="408"/>
      <c r="E38" s="408">
        <v>1654</v>
      </c>
      <c r="F38" s="408">
        <v>735</v>
      </c>
      <c r="G38" s="408"/>
      <c r="H38" s="408"/>
      <c r="I38" s="432"/>
      <c r="J38" s="432"/>
      <c r="K38" s="410">
        <f t="shared" si="2"/>
        <v>2389</v>
      </c>
      <c r="L38" s="408">
        <v>2139</v>
      </c>
    </row>
    <row r="39" spans="1:14" x14ac:dyDescent="0.2">
      <c r="A39" s="1753" t="s">
        <v>221</v>
      </c>
      <c r="B39" s="265">
        <v>2140</v>
      </c>
      <c r="C39" s="408">
        <v>43520</v>
      </c>
      <c r="D39" s="408">
        <v>12427</v>
      </c>
      <c r="E39" s="408"/>
      <c r="F39" s="408"/>
      <c r="G39" s="408"/>
      <c r="H39" s="408"/>
      <c r="I39" s="432"/>
      <c r="J39" s="432"/>
      <c r="K39" s="410">
        <f t="shared" si="2"/>
        <v>55947</v>
      </c>
      <c r="L39" s="408">
        <v>56870</v>
      </c>
    </row>
    <row r="40" spans="1:14" x14ac:dyDescent="0.2">
      <c r="A40" s="1753" t="s">
        <v>222</v>
      </c>
      <c r="B40" s="265">
        <v>2150</v>
      </c>
      <c r="C40" s="408">
        <v>113090</v>
      </c>
      <c r="D40" s="408">
        <v>32963</v>
      </c>
      <c r="E40" s="408"/>
      <c r="F40" s="408"/>
      <c r="G40" s="408"/>
      <c r="H40" s="408"/>
      <c r="I40" s="432"/>
      <c r="J40" s="432"/>
      <c r="K40" s="410">
        <f t="shared" si="2"/>
        <v>146053</v>
      </c>
      <c r="L40" s="408">
        <v>147305</v>
      </c>
    </row>
    <row r="41" spans="1:14" x14ac:dyDescent="0.2">
      <c r="A41" s="1753" t="s">
        <v>1883</v>
      </c>
      <c r="B41" s="265">
        <v>2190</v>
      </c>
      <c r="C41" s="408">
        <v>60867</v>
      </c>
      <c r="D41" s="408">
        <v>8456</v>
      </c>
      <c r="E41" s="408"/>
      <c r="F41" s="408"/>
      <c r="G41" s="408"/>
      <c r="H41" s="408"/>
      <c r="I41" s="432"/>
      <c r="J41" s="432"/>
      <c r="K41" s="410">
        <f t="shared" si="2"/>
        <v>69323</v>
      </c>
      <c r="L41" s="408">
        <v>68880</v>
      </c>
    </row>
    <row r="42" spans="1:14" ht="12.75" customHeight="1" thickBot="1" x14ac:dyDescent="0.25">
      <c r="A42" s="877" t="s">
        <v>640</v>
      </c>
      <c r="B42" s="464" t="s">
        <v>812</v>
      </c>
      <c r="C42" s="411">
        <f>SUM(C36:C41)</f>
        <v>350979</v>
      </c>
      <c r="D42" s="411">
        <f t="shared" ref="D42:L42" si="3">SUM(D36:D41)</f>
        <v>91596</v>
      </c>
      <c r="E42" s="411">
        <f t="shared" si="3"/>
        <v>1718</v>
      </c>
      <c r="F42" s="411">
        <f t="shared" si="3"/>
        <v>741</v>
      </c>
      <c r="G42" s="411">
        <f t="shared" si="3"/>
        <v>0</v>
      </c>
      <c r="H42" s="411">
        <f t="shared" si="3"/>
        <v>0</v>
      </c>
      <c r="I42" s="411">
        <f t="shared" si="3"/>
        <v>0</v>
      </c>
      <c r="J42" s="411">
        <f t="shared" si="3"/>
        <v>0</v>
      </c>
      <c r="K42" s="411">
        <f t="shared" si="3"/>
        <v>445034</v>
      </c>
      <c r="L42" s="411">
        <f t="shared" si="3"/>
        <v>438591</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c r="D44" s="414"/>
      <c r="E44" s="414">
        <v>8207</v>
      </c>
      <c r="F44" s="414">
        <v>2097</v>
      </c>
      <c r="G44" s="414"/>
      <c r="H44" s="414"/>
      <c r="I44" s="432"/>
      <c r="J44" s="432"/>
      <c r="K44" s="416">
        <f>SUM(C44:J44)</f>
        <v>10304</v>
      </c>
      <c r="L44" s="414">
        <v>11210</v>
      </c>
    </row>
    <row r="45" spans="1:14" x14ac:dyDescent="0.2">
      <c r="A45" s="1753" t="s">
        <v>956</v>
      </c>
      <c r="B45" s="265">
        <v>2220</v>
      </c>
      <c r="C45" s="408">
        <v>141945</v>
      </c>
      <c r="D45" s="408">
        <v>39409</v>
      </c>
      <c r="E45" s="408">
        <v>6883</v>
      </c>
      <c r="F45" s="408">
        <v>1698</v>
      </c>
      <c r="G45" s="408"/>
      <c r="H45" s="408"/>
      <c r="I45" s="432"/>
      <c r="J45" s="432"/>
      <c r="K45" s="416">
        <f>SUM(C45:J45)</f>
        <v>189935</v>
      </c>
      <c r="L45" s="408">
        <v>189365</v>
      </c>
    </row>
    <row r="46" spans="1:14" x14ac:dyDescent="0.2">
      <c r="A46" s="1753"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141945</v>
      </c>
      <c r="D47" s="411">
        <f t="shared" ref="D47:K47" si="4">SUM(D44:D46)</f>
        <v>39409</v>
      </c>
      <c r="E47" s="411">
        <f t="shared" si="4"/>
        <v>15090</v>
      </c>
      <c r="F47" s="411">
        <f t="shared" si="4"/>
        <v>3795</v>
      </c>
      <c r="G47" s="411">
        <f t="shared" si="4"/>
        <v>0</v>
      </c>
      <c r="H47" s="411">
        <f t="shared" si="4"/>
        <v>0</v>
      </c>
      <c r="I47" s="411">
        <f t="shared" si="4"/>
        <v>0</v>
      </c>
      <c r="J47" s="411">
        <f t="shared" si="4"/>
        <v>0</v>
      </c>
      <c r="K47" s="411">
        <f t="shared" si="4"/>
        <v>200239</v>
      </c>
      <c r="L47" s="411">
        <f>SUM(L44:L46)</f>
        <v>200575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1126</v>
      </c>
      <c r="D49" s="414"/>
      <c r="E49" s="414">
        <v>30911</v>
      </c>
      <c r="F49" s="414">
        <v>376</v>
      </c>
      <c r="G49" s="414"/>
      <c r="H49" s="414">
        <v>4470</v>
      </c>
      <c r="I49" s="432"/>
      <c r="J49" s="432"/>
      <c r="K49" s="416">
        <f>SUM(C49:J49)</f>
        <v>36883</v>
      </c>
      <c r="L49" s="414">
        <v>28325</v>
      </c>
    </row>
    <row r="50" spans="1:14" x14ac:dyDescent="0.2">
      <c r="A50" s="1753" t="s">
        <v>959</v>
      </c>
      <c r="B50" s="265">
        <v>2320</v>
      </c>
      <c r="C50" s="408">
        <v>118389</v>
      </c>
      <c r="D50" s="408">
        <v>34856</v>
      </c>
      <c r="E50" s="408">
        <v>18126</v>
      </c>
      <c r="F50" s="408">
        <v>1638</v>
      </c>
      <c r="G50" s="408"/>
      <c r="H50" s="408">
        <v>1364</v>
      </c>
      <c r="I50" s="432"/>
      <c r="J50" s="432"/>
      <c r="K50" s="416">
        <f>SUM(C50:J50)</f>
        <v>174373</v>
      </c>
      <c r="L50" s="408">
        <v>171482</v>
      </c>
    </row>
    <row r="51" spans="1:14" x14ac:dyDescent="0.2">
      <c r="A51" s="1753" t="s">
        <v>45</v>
      </c>
      <c r="B51" s="265">
        <v>2330</v>
      </c>
      <c r="C51" s="408">
        <v>31064</v>
      </c>
      <c r="D51" s="408">
        <v>5950</v>
      </c>
      <c r="E51" s="408"/>
      <c r="F51" s="408"/>
      <c r="G51" s="408"/>
      <c r="H51" s="408"/>
      <c r="I51" s="432"/>
      <c r="J51" s="432"/>
      <c r="K51" s="416">
        <f>SUM(C51:J51)</f>
        <v>37014</v>
      </c>
      <c r="L51" s="408">
        <v>37116</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150579</v>
      </c>
      <c r="D53" s="411">
        <f t="shared" ref="D53:L53" si="5">SUM(D49:D52)</f>
        <v>40806</v>
      </c>
      <c r="E53" s="411">
        <f t="shared" si="5"/>
        <v>49037</v>
      </c>
      <c r="F53" s="411">
        <f t="shared" si="5"/>
        <v>2014</v>
      </c>
      <c r="G53" s="411">
        <f t="shared" si="5"/>
        <v>0</v>
      </c>
      <c r="H53" s="411">
        <f t="shared" si="5"/>
        <v>5834</v>
      </c>
      <c r="I53" s="411">
        <f t="shared" si="5"/>
        <v>0</v>
      </c>
      <c r="J53" s="411">
        <f t="shared" si="5"/>
        <v>0</v>
      </c>
      <c r="K53" s="411">
        <f t="shared" si="5"/>
        <v>248270</v>
      </c>
      <c r="L53" s="411">
        <f t="shared" si="5"/>
        <v>236923</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400572</v>
      </c>
      <c r="D55" s="414">
        <v>105694</v>
      </c>
      <c r="E55" s="414">
        <v>8415</v>
      </c>
      <c r="F55" s="414">
        <v>10240</v>
      </c>
      <c r="G55" s="414"/>
      <c r="H55" s="414">
        <v>2842</v>
      </c>
      <c r="I55" s="432"/>
      <c r="J55" s="432"/>
      <c r="K55" s="416">
        <f>SUM(C55:J55)</f>
        <v>527763</v>
      </c>
      <c r="L55" s="414">
        <v>536816</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400572</v>
      </c>
      <c r="D57" s="417">
        <f t="shared" ref="D57:K57" si="6">SUM(D55:D56)</f>
        <v>105694</v>
      </c>
      <c r="E57" s="417">
        <f t="shared" si="6"/>
        <v>8415</v>
      </c>
      <c r="F57" s="417">
        <f t="shared" si="6"/>
        <v>10240</v>
      </c>
      <c r="G57" s="417">
        <f t="shared" si="6"/>
        <v>0</v>
      </c>
      <c r="H57" s="417">
        <f t="shared" si="6"/>
        <v>2842</v>
      </c>
      <c r="I57" s="417">
        <f t="shared" si="6"/>
        <v>0</v>
      </c>
      <c r="J57" s="417">
        <f t="shared" si="6"/>
        <v>0</v>
      </c>
      <c r="K57" s="417">
        <f t="shared" si="6"/>
        <v>527763</v>
      </c>
      <c r="L57" s="411">
        <f>SUM(L55:L56)</f>
        <v>536816</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54549</v>
      </c>
      <c r="D60" s="408">
        <v>6906</v>
      </c>
      <c r="E60" s="408">
        <v>415</v>
      </c>
      <c r="F60" s="408">
        <v>1617</v>
      </c>
      <c r="G60" s="408"/>
      <c r="H60" s="408"/>
      <c r="I60" s="432"/>
      <c r="J60" s="432"/>
      <c r="K60" s="416">
        <f t="shared" si="7"/>
        <v>63487</v>
      </c>
      <c r="L60" s="408">
        <v>65715</v>
      </c>
      <c r="M60" s="14"/>
      <c r="N60" s="14"/>
    </row>
    <row r="61" spans="1:14" s="15" customFormat="1" x14ac:dyDescent="0.2">
      <c r="A61" s="1753" t="s">
        <v>219</v>
      </c>
      <c r="B61" s="265">
        <v>2540</v>
      </c>
      <c r="C61" s="408"/>
      <c r="D61" s="408"/>
      <c r="E61" s="408">
        <v>88625</v>
      </c>
      <c r="F61" s="408"/>
      <c r="G61" s="408"/>
      <c r="H61" s="408"/>
      <c r="I61" s="432"/>
      <c r="J61" s="432"/>
      <c r="K61" s="416">
        <f t="shared" si="7"/>
        <v>88625</v>
      </c>
      <c r="L61" s="408">
        <v>89000</v>
      </c>
      <c r="M61" s="14"/>
      <c r="N61" s="14"/>
    </row>
    <row r="62" spans="1:14" s="15" customFormat="1" x14ac:dyDescent="0.2">
      <c r="A62" s="1753" t="s">
        <v>1107</v>
      </c>
      <c r="B62" s="265">
        <v>2550</v>
      </c>
      <c r="C62" s="408">
        <v>375</v>
      </c>
      <c r="D62" s="408">
        <v>797</v>
      </c>
      <c r="E62" s="408">
        <v>484</v>
      </c>
      <c r="F62" s="408"/>
      <c r="G62" s="408"/>
      <c r="H62" s="408"/>
      <c r="I62" s="432"/>
      <c r="J62" s="432"/>
      <c r="K62" s="416">
        <f t="shared" si="7"/>
        <v>1656</v>
      </c>
      <c r="L62" s="408">
        <v>12225</v>
      </c>
      <c r="M62" s="14"/>
      <c r="N62" s="14"/>
    </row>
    <row r="63" spans="1:14" s="14" customFormat="1" x14ac:dyDescent="0.2">
      <c r="A63" s="1753" t="s">
        <v>106</v>
      </c>
      <c r="B63" s="265">
        <v>2560</v>
      </c>
      <c r="C63" s="408">
        <v>134734</v>
      </c>
      <c r="D63" s="408">
        <v>27103</v>
      </c>
      <c r="E63" s="408">
        <v>1398</v>
      </c>
      <c r="F63" s="408">
        <v>199769</v>
      </c>
      <c r="G63" s="408">
        <v>2046</v>
      </c>
      <c r="H63" s="408"/>
      <c r="I63" s="432"/>
      <c r="J63" s="432"/>
      <c r="K63" s="416">
        <f t="shared" si="7"/>
        <v>365050</v>
      </c>
      <c r="L63" s="408">
        <v>363154</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189658</v>
      </c>
      <c r="D65" s="411">
        <f t="shared" ref="D65:L65" si="8">SUM(D59:D64)</f>
        <v>34806</v>
      </c>
      <c r="E65" s="411">
        <f t="shared" si="8"/>
        <v>90922</v>
      </c>
      <c r="F65" s="411">
        <f t="shared" si="8"/>
        <v>201386</v>
      </c>
      <c r="G65" s="411">
        <f t="shared" si="8"/>
        <v>2046</v>
      </c>
      <c r="H65" s="411">
        <f t="shared" si="8"/>
        <v>0</v>
      </c>
      <c r="I65" s="411">
        <f t="shared" si="8"/>
        <v>0</v>
      </c>
      <c r="J65" s="411">
        <f t="shared" si="8"/>
        <v>0</v>
      </c>
      <c r="K65" s="411">
        <f t="shared" si="8"/>
        <v>518818</v>
      </c>
      <c r="L65" s="411">
        <f t="shared" si="8"/>
        <v>530094</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v>95023</v>
      </c>
      <c r="F71" s="408">
        <v>4256</v>
      </c>
      <c r="G71" s="408">
        <v>47254</v>
      </c>
      <c r="H71" s="408"/>
      <c r="I71" s="432"/>
      <c r="J71" s="432"/>
      <c r="K71" s="416">
        <f>SUM(C71:J71)</f>
        <v>146533</v>
      </c>
      <c r="L71" s="408">
        <v>162045</v>
      </c>
      <c r="M71" s="14"/>
      <c r="N71" s="14"/>
    </row>
    <row r="72" spans="1:14" s="15" customFormat="1" ht="12.75" customHeight="1" thickBot="1" x14ac:dyDescent="0.25">
      <c r="A72" s="877" t="s">
        <v>38</v>
      </c>
      <c r="B72" s="461" t="s">
        <v>37</v>
      </c>
      <c r="C72" s="411">
        <f>SUM(C67:C71)</f>
        <v>0</v>
      </c>
      <c r="D72" s="411">
        <f t="shared" ref="D72:K72" si="9">SUM(D67:D71)</f>
        <v>0</v>
      </c>
      <c r="E72" s="411">
        <f t="shared" si="9"/>
        <v>95023</v>
      </c>
      <c r="F72" s="411">
        <f t="shared" si="9"/>
        <v>4256</v>
      </c>
      <c r="G72" s="411">
        <f t="shared" si="9"/>
        <v>47254</v>
      </c>
      <c r="H72" s="411">
        <f t="shared" si="9"/>
        <v>0</v>
      </c>
      <c r="I72" s="411">
        <f t="shared" si="9"/>
        <v>0</v>
      </c>
      <c r="J72" s="411">
        <f t="shared" si="9"/>
        <v>0</v>
      </c>
      <c r="K72" s="411">
        <f t="shared" si="9"/>
        <v>146533</v>
      </c>
      <c r="L72" s="411">
        <f>SUM(L67:L71)</f>
        <v>162045</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1233733</v>
      </c>
      <c r="D74" s="421">
        <f t="shared" ref="D74:K74" si="10">SUM(D42,D47,D53,D57,D65,D72,D73)</f>
        <v>312311</v>
      </c>
      <c r="E74" s="421">
        <f t="shared" si="10"/>
        <v>260205</v>
      </c>
      <c r="F74" s="421">
        <f t="shared" si="10"/>
        <v>222432</v>
      </c>
      <c r="G74" s="421">
        <f t="shared" si="10"/>
        <v>49300</v>
      </c>
      <c r="H74" s="421">
        <f t="shared" si="10"/>
        <v>8676</v>
      </c>
      <c r="I74" s="421">
        <f t="shared" si="10"/>
        <v>0</v>
      </c>
      <c r="J74" s="421">
        <f t="shared" si="10"/>
        <v>0</v>
      </c>
      <c r="K74" s="421">
        <f t="shared" si="10"/>
        <v>2086657</v>
      </c>
      <c r="L74" s="421">
        <f>SUM(L42,L47,L53,L57,L65,L72,L73)</f>
        <v>2105044</v>
      </c>
    </row>
    <row r="75" spans="1:14" s="23" customFormat="1" ht="18" customHeight="1" thickTop="1" thickBot="1" x14ac:dyDescent="0.25">
      <c r="A75" s="1752" t="s">
        <v>50</v>
      </c>
      <c r="B75" s="1746" t="s">
        <v>655</v>
      </c>
      <c r="C75" s="419">
        <v>23484</v>
      </c>
      <c r="D75" s="419">
        <v>3303</v>
      </c>
      <c r="E75" s="419">
        <v>665</v>
      </c>
      <c r="F75" s="419">
        <v>2928</v>
      </c>
      <c r="G75" s="419"/>
      <c r="H75" s="419"/>
      <c r="I75" s="425"/>
      <c r="J75" s="425"/>
      <c r="K75" s="411">
        <f>SUM(C75:J75)</f>
        <v>30380</v>
      </c>
      <c r="L75" s="420">
        <v>30298</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v>40531</v>
      </c>
      <c r="F79" s="409"/>
      <c r="G79" s="409"/>
      <c r="H79" s="408">
        <v>107690</v>
      </c>
      <c r="I79" s="503"/>
      <c r="J79" s="503"/>
      <c r="K79" s="410">
        <f t="shared" si="11"/>
        <v>148221</v>
      </c>
      <c r="L79" s="408">
        <v>176750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40531</v>
      </c>
      <c r="F84" s="409"/>
      <c r="G84" s="409"/>
      <c r="H84" s="411">
        <f>SUM(H78:H83)</f>
        <v>107690</v>
      </c>
      <c r="I84" s="503"/>
      <c r="J84" s="503"/>
      <c r="K84" s="411">
        <f>SUM(K78:K83)</f>
        <v>148221</v>
      </c>
      <c r="L84" s="411">
        <f>SUM(L78:L83)</f>
        <v>176750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40531</v>
      </c>
      <c r="F102" s="409"/>
      <c r="G102" s="409"/>
      <c r="H102" s="421">
        <f>SUM(H84,H92,H100,H101)</f>
        <v>107690</v>
      </c>
      <c r="I102" s="503"/>
      <c r="J102" s="503"/>
      <c r="K102" s="421">
        <f>SUM(K84,K92,K100,K101)</f>
        <v>148221</v>
      </c>
      <c r="L102" s="421">
        <f>SUM(L84,L92,L100,L101)</f>
        <v>176750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5434572</v>
      </c>
      <c r="D114" s="411">
        <f t="shared" ref="D114:K114" si="13">SUM(D33,D74,D75,D102,D112,D113)</f>
        <v>1258883</v>
      </c>
      <c r="E114" s="411">
        <f t="shared" si="13"/>
        <v>386996</v>
      </c>
      <c r="F114" s="411">
        <f t="shared" si="13"/>
        <v>351001</v>
      </c>
      <c r="G114" s="411">
        <f t="shared" si="13"/>
        <v>49300</v>
      </c>
      <c r="H114" s="411">
        <f>SUM(H33,H74,H75,H102,H112,H113)</f>
        <v>360943</v>
      </c>
      <c r="I114" s="411">
        <f t="shared" si="13"/>
        <v>0</v>
      </c>
      <c r="J114" s="411">
        <f t="shared" si="13"/>
        <v>0</v>
      </c>
      <c r="K114" s="411">
        <f t="shared" si="13"/>
        <v>7841695</v>
      </c>
      <c r="L114" s="411">
        <f>SUM(L33,L74,L75,L102,L112,L113)</f>
        <v>7864057</v>
      </c>
    </row>
    <row r="115" spans="1:14" ht="23.25" thickTop="1" x14ac:dyDescent="0.2">
      <c r="A115" s="1765" t="s">
        <v>1155</v>
      </c>
      <c r="B115" s="882"/>
      <c r="C115" s="412"/>
      <c r="D115" s="412"/>
      <c r="E115" s="412"/>
      <c r="F115" s="412"/>
      <c r="G115" s="412"/>
      <c r="H115" s="412"/>
      <c r="I115" s="412"/>
      <c r="J115" s="412"/>
      <c r="K115" s="436">
        <f>'Revenues 9-14'!C275-'Expenditures 15-22'!K114</f>
        <v>-244188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6" t="s">
        <v>334</v>
      </c>
      <c r="B117" s="228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292968</v>
      </c>
      <c r="D124" s="408">
        <v>38759</v>
      </c>
      <c r="E124" s="408">
        <v>121465</v>
      </c>
      <c r="F124" s="408">
        <v>286887</v>
      </c>
      <c r="G124" s="408">
        <v>24672</v>
      </c>
      <c r="H124" s="408"/>
      <c r="I124" s="432"/>
      <c r="J124" s="432"/>
      <c r="K124" s="411">
        <f>SUM(C124:J124)</f>
        <v>764751</v>
      </c>
      <c r="L124" s="408">
        <v>771226</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292968</v>
      </c>
      <c r="D127" s="411">
        <f t="shared" ref="D127:L127" si="14">SUM(D122:D126)</f>
        <v>38759</v>
      </c>
      <c r="E127" s="411">
        <f t="shared" si="14"/>
        <v>121465</v>
      </c>
      <c r="F127" s="411">
        <f t="shared" si="14"/>
        <v>286887</v>
      </c>
      <c r="G127" s="411">
        <f t="shared" si="14"/>
        <v>24672</v>
      </c>
      <c r="H127" s="411">
        <f t="shared" si="14"/>
        <v>0</v>
      </c>
      <c r="I127" s="411">
        <f t="shared" si="14"/>
        <v>0</v>
      </c>
      <c r="J127" s="411">
        <f t="shared" si="14"/>
        <v>0</v>
      </c>
      <c r="K127" s="411">
        <f t="shared" si="14"/>
        <v>764751</v>
      </c>
      <c r="L127" s="411">
        <f t="shared" si="14"/>
        <v>771226</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292968</v>
      </c>
      <c r="D129" s="421">
        <f t="shared" ref="D129:L129" si="15">SUM(D120,D127,D128)</f>
        <v>38759</v>
      </c>
      <c r="E129" s="421">
        <f t="shared" si="15"/>
        <v>121465</v>
      </c>
      <c r="F129" s="421">
        <f t="shared" si="15"/>
        <v>286887</v>
      </c>
      <c r="G129" s="421">
        <f t="shared" si="15"/>
        <v>24672</v>
      </c>
      <c r="H129" s="421">
        <f t="shared" si="15"/>
        <v>0</v>
      </c>
      <c r="I129" s="421">
        <f t="shared" si="15"/>
        <v>0</v>
      </c>
      <c r="J129" s="421">
        <f t="shared" si="15"/>
        <v>0</v>
      </c>
      <c r="K129" s="421">
        <f t="shared" si="15"/>
        <v>764751</v>
      </c>
      <c r="L129" s="421">
        <f t="shared" si="15"/>
        <v>771226</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97" t="s">
        <v>705</v>
      </c>
      <c r="B150" s="2298"/>
      <c r="C150" s="411">
        <f>SUM(C129,C130,C138,C148,C149)</f>
        <v>292968</v>
      </c>
      <c r="D150" s="411">
        <f t="shared" ref="D150:K150" si="16">SUM(D129,D130,D138,D148,D149)</f>
        <v>38759</v>
      </c>
      <c r="E150" s="411">
        <f t="shared" si="16"/>
        <v>121465</v>
      </c>
      <c r="F150" s="411">
        <f t="shared" si="16"/>
        <v>286887</v>
      </c>
      <c r="G150" s="411">
        <f t="shared" si="16"/>
        <v>24672</v>
      </c>
      <c r="H150" s="411">
        <f t="shared" si="16"/>
        <v>0</v>
      </c>
      <c r="I150" s="411">
        <f t="shared" si="16"/>
        <v>0</v>
      </c>
      <c r="J150" s="411">
        <f t="shared" si="16"/>
        <v>0</v>
      </c>
      <c r="K150" s="411">
        <f t="shared" si="16"/>
        <v>764751</v>
      </c>
      <c r="L150" s="411">
        <f>SUM(L129,L130,L138,L148,L149)</f>
        <v>771226</v>
      </c>
    </row>
    <row r="151" spans="1:14" ht="12.75" customHeight="1" thickTop="1" x14ac:dyDescent="0.2">
      <c r="A151" s="2293" t="s">
        <v>1378</v>
      </c>
      <c r="B151" s="2294"/>
      <c r="C151" s="412"/>
      <c r="D151" s="412"/>
      <c r="E151" s="412"/>
      <c r="F151" s="412"/>
      <c r="G151" s="412"/>
      <c r="H151" s="412"/>
      <c r="I151" s="412"/>
      <c r="J151" s="409"/>
      <c r="K151" s="436">
        <f>'Revenues 9-14'!D275-'Expenditures 15-22'!K150</f>
        <v>92471</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6" t="s">
        <v>706</v>
      </c>
      <c r="B153" s="2180"/>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228175</v>
      </c>
      <c r="I163" s="409"/>
      <c r="J163" s="409"/>
      <c r="K163" s="410">
        <f>SUM(C163:H163)</f>
        <v>228175</v>
      </c>
      <c r="L163" s="1803">
        <v>228175</v>
      </c>
    </row>
    <row r="164" spans="1:14" ht="33.75" customHeight="1" x14ac:dyDescent="0.2">
      <c r="A164" s="1773" t="s">
        <v>290</v>
      </c>
      <c r="B164" s="532" t="s">
        <v>32</v>
      </c>
      <c r="C164" s="409"/>
      <c r="D164" s="409"/>
      <c r="E164" s="409"/>
      <c r="F164" s="409"/>
      <c r="G164" s="409"/>
      <c r="H164" s="1806">
        <v>915000</v>
      </c>
      <c r="I164" s="409"/>
      <c r="J164" s="409"/>
      <c r="K164" s="410">
        <f>SUM(C164:J164)</f>
        <v>915000</v>
      </c>
      <c r="L164" s="1806">
        <v>915000</v>
      </c>
    </row>
    <row r="165" spans="1:14" ht="13.5" customHeight="1" thickBot="1" x14ac:dyDescent="0.25">
      <c r="A165" s="1757" t="s">
        <v>865</v>
      </c>
      <c r="B165" s="533" t="s">
        <v>87</v>
      </c>
      <c r="C165" s="409"/>
      <c r="D165" s="409"/>
      <c r="E165" s="422">
        <v>18820</v>
      </c>
      <c r="F165" s="409"/>
      <c r="G165" s="409"/>
      <c r="H165" s="1806"/>
      <c r="I165" s="503"/>
      <c r="J165" s="409"/>
      <c r="K165" s="410">
        <f>SUM(C165:J165)</f>
        <v>18820</v>
      </c>
      <c r="L165" s="1806">
        <v>18820</v>
      </c>
    </row>
    <row r="166" spans="1:14" ht="12.75" customHeight="1" thickTop="1" thickBot="1" x14ac:dyDescent="0.25">
      <c r="A166" s="877" t="s">
        <v>724</v>
      </c>
      <c r="B166" s="464" t="s">
        <v>571</v>
      </c>
      <c r="C166" s="409"/>
      <c r="D166" s="409"/>
      <c r="E166" s="424">
        <f>SUM(E162,E163,E164,E165)</f>
        <v>18820</v>
      </c>
      <c r="F166" s="409"/>
      <c r="G166" s="409"/>
      <c r="H166" s="421">
        <f>SUM(H162,H163,H164,H165)</f>
        <v>1143175</v>
      </c>
      <c r="I166" s="433"/>
      <c r="J166" s="409"/>
      <c r="K166" s="421">
        <f>SUM(K162,K163,K164,K165)</f>
        <v>1161995</v>
      </c>
      <c r="L166" s="421">
        <f>SUM(L162,L163,L164,L165)</f>
        <v>1161995</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18820</v>
      </c>
      <c r="F168" s="409"/>
      <c r="G168" s="409"/>
      <c r="H168" s="421">
        <f>SUM(H154,H166,H167)</f>
        <v>1143175</v>
      </c>
      <c r="I168" s="433"/>
      <c r="J168" s="409"/>
      <c r="K168" s="421">
        <f>SUM(K154,K166,K167)</f>
        <v>1161995</v>
      </c>
      <c r="L168" s="421">
        <f>SUM(L154,L166,L167)</f>
        <v>1161995</v>
      </c>
    </row>
    <row r="169" spans="1:14" ht="23.25" thickTop="1" x14ac:dyDescent="0.2">
      <c r="A169" s="1765" t="s">
        <v>1155</v>
      </c>
      <c r="B169" s="463"/>
      <c r="C169" s="409"/>
      <c r="D169" s="409"/>
      <c r="E169" s="409"/>
      <c r="F169" s="409"/>
      <c r="G169" s="409"/>
      <c r="H169" s="412"/>
      <c r="I169" s="409"/>
      <c r="J169" s="409"/>
      <c r="K169" s="436">
        <f>'Revenues 9-14'!E275-'Expenditures 15-22'!K168</f>
        <v>-5644</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359942</v>
      </c>
      <c r="D176" s="408">
        <v>33975</v>
      </c>
      <c r="E176" s="408">
        <v>26311</v>
      </c>
      <c r="F176" s="408">
        <v>98693</v>
      </c>
      <c r="G176" s="408">
        <v>49131</v>
      </c>
      <c r="H176" s="408">
        <v>4190</v>
      </c>
      <c r="I176" s="432"/>
      <c r="J176" s="432"/>
      <c r="K176" s="410">
        <f>SUM(C176:J176)</f>
        <v>572242</v>
      </c>
      <c r="L176" s="408">
        <v>521848</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359942</v>
      </c>
      <c r="D178" s="421">
        <f t="shared" ref="D178:J178" si="17">SUM(D174,D176,D177)</f>
        <v>33975</v>
      </c>
      <c r="E178" s="421">
        <f t="shared" si="17"/>
        <v>26311</v>
      </c>
      <c r="F178" s="421">
        <f t="shared" si="17"/>
        <v>98693</v>
      </c>
      <c r="G178" s="421">
        <f t="shared" si="17"/>
        <v>49131</v>
      </c>
      <c r="H178" s="421">
        <f t="shared" si="17"/>
        <v>4190</v>
      </c>
      <c r="I178" s="421">
        <f t="shared" si="17"/>
        <v>0</v>
      </c>
      <c r="J178" s="421">
        <f t="shared" si="17"/>
        <v>0</v>
      </c>
      <c r="K178" s="421">
        <f>SUM(K174,K176,K177)</f>
        <v>572242</v>
      </c>
      <c r="L178" s="421">
        <f>SUM(L174, L176:L177)</f>
        <v>521848</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359942</v>
      </c>
      <c r="D204" s="411">
        <f>SUM(D178,D179)</f>
        <v>33975</v>
      </c>
      <c r="E204" s="411">
        <f>SUM(E178,E179,E190)</f>
        <v>26311</v>
      </c>
      <c r="F204" s="411">
        <f>SUM(F178,F179)</f>
        <v>98693</v>
      </c>
      <c r="G204" s="411">
        <f>SUM(G178,G179)</f>
        <v>49131</v>
      </c>
      <c r="H204" s="411">
        <f>SUM(H178,H179,H190,H202,H203)</f>
        <v>4190</v>
      </c>
      <c r="I204" s="411">
        <f>SUM(I178,I179)</f>
        <v>0</v>
      </c>
      <c r="J204" s="411">
        <f>SUM(J178,J179)</f>
        <v>0</v>
      </c>
      <c r="K204" s="410">
        <f>SUM(K178,K179,K190,K202,K203)</f>
        <v>572242</v>
      </c>
      <c r="L204" s="411">
        <f>SUM(L178,L179,L190,L202,L203)</f>
        <v>521848</v>
      </c>
    </row>
    <row r="205" spans="1:14" ht="23.25" thickTop="1" x14ac:dyDescent="0.2">
      <c r="A205" s="1765" t="s">
        <v>1155</v>
      </c>
      <c r="B205" s="463"/>
      <c r="C205" s="412"/>
      <c r="D205" s="412"/>
      <c r="E205" s="412"/>
      <c r="F205" s="412"/>
      <c r="G205" s="412"/>
      <c r="H205" s="412"/>
      <c r="I205" s="409"/>
      <c r="J205" s="409"/>
      <c r="K205" s="436">
        <f>'Revenues 9-14'!F275-'Expenditures 15-22'!K204</f>
        <v>-98518</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300" t="s">
        <v>1119</v>
      </c>
      <c r="B207" s="230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62062</v>
      </c>
      <c r="E209" s="409"/>
      <c r="F209" s="409"/>
      <c r="G209" s="409"/>
      <c r="H209" s="409"/>
      <c r="I209" s="409"/>
      <c r="J209" s="409"/>
      <c r="K209" s="410">
        <f>D209</f>
        <v>62062</v>
      </c>
      <c r="L209" s="408">
        <v>62330</v>
      </c>
    </row>
    <row r="210" spans="1:12" x14ac:dyDescent="0.2">
      <c r="A210" s="1753" t="s">
        <v>170</v>
      </c>
      <c r="B210" s="265" t="s">
        <v>1121</v>
      </c>
      <c r="C210" s="409"/>
      <c r="D210" s="432">
        <v>4240</v>
      </c>
      <c r="E210" s="409"/>
      <c r="F210" s="409"/>
      <c r="G210" s="409"/>
      <c r="H210" s="409"/>
      <c r="I210" s="409"/>
      <c r="J210" s="409"/>
      <c r="K210" s="410">
        <f t="shared" ref="K210:K222" si="19">D210</f>
        <v>4240</v>
      </c>
      <c r="L210" s="408">
        <v>4097</v>
      </c>
    </row>
    <row r="211" spans="1:12" x14ac:dyDescent="0.2">
      <c r="A211" s="1753" t="s">
        <v>171</v>
      </c>
      <c r="B211" s="265">
        <v>1200</v>
      </c>
      <c r="C211" s="409"/>
      <c r="D211" s="408">
        <v>72265</v>
      </c>
      <c r="E211" s="409"/>
      <c r="F211" s="409"/>
      <c r="G211" s="409"/>
      <c r="H211" s="409"/>
      <c r="I211" s="409"/>
      <c r="J211" s="409"/>
      <c r="K211" s="410">
        <f t="shared" si="19"/>
        <v>72265</v>
      </c>
      <c r="L211" s="408">
        <v>74500</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c r="E213" s="409"/>
      <c r="F213" s="409"/>
      <c r="G213" s="409"/>
      <c r="H213" s="409"/>
      <c r="I213" s="409"/>
      <c r="J213" s="409"/>
      <c r="K213" s="410">
        <f t="shared" si="19"/>
        <v>0</v>
      </c>
      <c r="L213" s="408"/>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2345</v>
      </c>
      <c r="E216" s="409"/>
      <c r="F216" s="409"/>
      <c r="G216" s="409"/>
      <c r="H216" s="409"/>
      <c r="I216" s="409"/>
      <c r="J216" s="409"/>
      <c r="K216" s="410">
        <f t="shared" si="19"/>
        <v>2345</v>
      </c>
      <c r="L216" s="408">
        <v>2275</v>
      </c>
    </row>
    <row r="217" spans="1:12" x14ac:dyDescent="0.2">
      <c r="A217" s="1753" t="s">
        <v>1117</v>
      </c>
      <c r="B217" s="265">
        <v>1500</v>
      </c>
      <c r="C217" s="409"/>
      <c r="D217" s="408">
        <v>6298</v>
      </c>
      <c r="E217" s="409"/>
      <c r="F217" s="409"/>
      <c r="G217" s="409"/>
      <c r="H217" s="409"/>
      <c r="I217" s="409"/>
      <c r="J217" s="409"/>
      <c r="K217" s="410">
        <f t="shared" si="19"/>
        <v>6298</v>
      </c>
      <c r="L217" s="408">
        <v>7325</v>
      </c>
    </row>
    <row r="218" spans="1:12" x14ac:dyDescent="0.2">
      <c r="A218" s="1753" t="s">
        <v>1118</v>
      </c>
      <c r="B218" s="265">
        <v>1600</v>
      </c>
      <c r="C218" s="409"/>
      <c r="D218" s="408">
        <v>451</v>
      </c>
      <c r="E218" s="409"/>
      <c r="F218" s="409"/>
      <c r="G218" s="409"/>
      <c r="H218" s="409"/>
      <c r="I218" s="409"/>
      <c r="J218" s="409"/>
      <c r="K218" s="410">
        <f t="shared" si="19"/>
        <v>451</v>
      </c>
      <c r="L218" s="408">
        <v>655</v>
      </c>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v>573</v>
      </c>
      <c r="E220" s="409"/>
      <c r="F220" s="409"/>
      <c r="G220" s="409"/>
      <c r="H220" s="409"/>
      <c r="I220" s="409"/>
      <c r="J220" s="409"/>
      <c r="K220" s="410">
        <f t="shared" si="19"/>
        <v>573</v>
      </c>
      <c r="L220" s="408">
        <v>600</v>
      </c>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148234</v>
      </c>
      <c r="E223" s="409"/>
      <c r="F223" s="409"/>
      <c r="G223" s="409"/>
      <c r="H223" s="409"/>
      <c r="I223" s="409"/>
      <c r="J223" s="409"/>
      <c r="K223" s="411">
        <f>SUM(K209:K222)</f>
        <v>148234</v>
      </c>
      <c r="L223" s="411">
        <f>SUM(L209:L222)</f>
        <v>151782</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1102</v>
      </c>
      <c r="E226" s="409"/>
      <c r="F226" s="409"/>
      <c r="G226" s="409"/>
      <c r="H226" s="409"/>
      <c r="I226" s="409"/>
      <c r="J226" s="409"/>
      <c r="K226" s="410">
        <f t="shared" ref="K226:K231" si="20">D226</f>
        <v>1102</v>
      </c>
      <c r="L226" s="408">
        <v>1200</v>
      </c>
    </row>
    <row r="227" spans="1:12" x14ac:dyDescent="0.2">
      <c r="A227" s="1753" t="s">
        <v>1265</v>
      </c>
      <c r="B227" s="265">
        <v>2120</v>
      </c>
      <c r="C227" s="409"/>
      <c r="D227" s="408">
        <v>718</v>
      </c>
      <c r="E227" s="409"/>
      <c r="F227" s="409"/>
      <c r="G227" s="409"/>
      <c r="H227" s="409"/>
      <c r="I227" s="409"/>
      <c r="J227" s="409"/>
      <c r="K227" s="410">
        <f t="shared" si="20"/>
        <v>718</v>
      </c>
      <c r="L227" s="408">
        <v>725</v>
      </c>
    </row>
    <row r="228" spans="1:12" x14ac:dyDescent="0.2">
      <c r="A228" s="1753" t="s">
        <v>220</v>
      </c>
      <c r="B228" s="265">
        <v>2130</v>
      </c>
      <c r="C228" s="409"/>
      <c r="D228" s="408"/>
      <c r="E228" s="409"/>
      <c r="F228" s="409"/>
      <c r="G228" s="409"/>
      <c r="H228" s="409"/>
      <c r="I228" s="409"/>
      <c r="J228" s="409"/>
      <c r="K228" s="410">
        <f t="shared" si="20"/>
        <v>0</v>
      </c>
      <c r="L228" s="408"/>
    </row>
    <row r="229" spans="1:12" x14ac:dyDescent="0.2">
      <c r="A229" s="1753" t="s">
        <v>221</v>
      </c>
      <c r="B229" s="265">
        <v>2140</v>
      </c>
      <c r="C229" s="409"/>
      <c r="D229" s="408">
        <v>615</v>
      </c>
      <c r="E229" s="409"/>
      <c r="F229" s="409"/>
      <c r="G229" s="409"/>
      <c r="H229" s="409"/>
      <c r="I229" s="409"/>
      <c r="J229" s="409"/>
      <c r="K229" s="410">
        <f t="shared" si="20"/>
        <v>615</v>
      </c>
      <c r="L229" s="408">
        <v>625</v>
      </c>
    </row>
    <row r="230" spans="1:12" x14ac:dyDescent="0.2">
      <c r="A230" s="1753" t="s">
        <v>222</v>
      </c>
      <c r="B230" s="265">
        <v>2150</v>
      </c>
      <c r="C230" s="409"/>
      <c r="D230" s="408">
        <v>1420</v>
      </c>
      <c r="E230" s="409"/>
      <c r="F230" s="409"/>
      <c r="G230" s="409"/>
      <c r="H230" s="409"/>
      <c r="I230" s="409"/>
      <c r="J230" s="409"/>
      <c r="K230" s="410">
        <f t="shared" si="20"/>
        <v>1420</v>
      </c>
      <c r="L230" s="408">
        <v>1500</v>
      </c>
    </row>
    <row r="231" spans="1:12" x14ac:dyDescent="0.2">
      <c r="A231" s="1753" t="s">
        <v>172</v>
      </c>
      <c r="B231" s="265">
        <v>2190</v>
      </c>
      <c r="C231" s="409"/>
      <c r="D231" s="408">
        <v>10078</v>
      </c>
      <c r="E231" s="409"/>
      <c r="F231" s="409"/>
      <c r="G231" s="409"/>
      <c r="H231" s="409"/>
      <c r="I231" s="409"/>
      <c r="J231" s="409"/>
      <c r="K231" s="410">
        <f t="shared" si="20"/>
        <v>10078</v>
      </c>
      <c r="L231" s="408">
        <v>10325</v>
      </c>
    </row>
    <row r="232" spans="1:12" ht="12.75" customHeight="1" thickBot="1" x14ac:dyDescent="0.25">
      <c r="A232" s="877" t="s">
        <v>640</v>
      </c>
      <c r="B232" s="461" t="s">
        <v>812</v>
      </c>
      <c r="C232" s="409"/>
      <c r="D232" s="411">
        <f>SUM(D226:D231)</f>
        <v>13933</v>
      </c>
      <c r="E232" s="409"/>
      <c r="F232" s="409"/>
      <c r="G232" s="409"/>
      <c r="H232" s="409"/>
      <c r="I232" s="409"/>
      <c r="J232" s="409"/>
      <c r="K232" s="411">
        <f>SUM(K226:K231)</f>
        <v>13933</v>
      </c>
      <c r="L232" s="411">
        <f>SUM(L226:L231)</f>
        <v>14375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c r="E234" s="409"/>
      <c r="F234" s="409"/>
      <c r="G234" s="409"/>
      <c r="H234" s="409"/>
      <c r="I234" s="409"/>
      <c r="J234" s="409"/>
      <c r="K234" s="416">
        <f>D234</f>
        <v>0</v>
      </c>
      <c r="L234" s="414"/>
    </row>
    <row r="235" spans="1:12" x14ac:dyDescent="0.2">
      <c r="A235" s="1753" t="s">
        <v>956</v>
      </c>
      <c r="B235" s="265">
        <v>2220</v>
      </c>
      <c r="C235" s="409"/>
      <c r="D235" s="408">
        <v>5553</v>
      </c>
      <c r="E235" s="409"/>
      <c r="F235" s="409"/>
      <c r="G235" s="409"/>
      <c r="H235" s="409"/>
      <c r="I235" s="409"/>
      <c r="J235" s="409"/>
      <c r="K235" s="416">
        <f>D235</f>
        <v>5553</v>
      </c>
      <c r="L235" s="408">
        <v>5893</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5553</v>
      </c>
      <c r="E237" s="409"/>
      <c r="F237" s="409"/>
      <c r="G237" s="409"/>
      <c r="H237" s="409"/>
      <c r="I237" s="409"/>
      <c r="J237" s="409"/>
      <c r="K237" s="411">
        <f>SUM(K234:K236)</f>
        <v>5553</v>
      </c>
      <c r="L237" s="411">
        <f>SUM(L234:L236)</f>
        <v>5893</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199</v>
      </c>
      <c r="E239" s="409"/>
      <c r="F239" s="409"/>
      <c r="G239" s="409"/>
      <c r="H239" s="409"/>
      <c r="I239" s="409"/>
      <c r="J239" s="409"/>
      <c r="K239" s="416">
        <f>D239</f>
        <v>199</v>
      </c>
      <c r="L239" s="414">
        <v>213</v>
      </c>
    </row>
    <row r="240" spans="1:12" x14ac:dyDescent="0.2">
      <c r="A240" s="1753" t="s">
        <v>959</v>
      </c>
      <c r="B240" s="265">
        <v>2320</v>
      </c>
      <c r="C240" s="409"/>
      <c r="D240" s="408">
        <v>5667</v>
      </c>
      <c r="E240" s="409"/>
      <c r="F240" s="409"/>
      <c r="G240" s="409"/>
      <c r="H240" s="409"/>
      <c r="I240" s="409"/>
      <c r="J240" s="409"/>
      <c r="K240" s="416">
        <f t="shared" ref="K240:K250" si="21">D240</f>
        <v>5667</v>
      </c>
      <c r="L240" s="408">
        <v>6043</v>
      </c>
    </row>
    <row r="241" spans="1:12" x14ac:dyDescent="0.2">
      <c r="A241" s="1753" t="s">
        <v>960</v>
      </c>
      <c r="B241" s="265">
        <v>2330</v>
      </c>
      <c r="C241" s="409"/>
      <c r="D241" s="408">
        <v>442</v>
      </c>
      <c r="E241" s="409"/>
      <c r="F241" s="409"/>
      <c r="G241" s="409"/>
      <c r="H241" s="409"/>
      <c r="I241" s="409"/>
      <c r="J241" s="409"/>
      <c r="K241" s="416">
        <f t="shared" si="21"/>
        <v>442</v>
      </c>
      <c r="L241" s="408">
        <v>445</v>
      </c>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v>12610</v>
      </c>
      <c r="E248" s="409"/>
      <c r="F248" s="409"/>
      <c r="G248" s="409"/>
      <c r="H248" s="409"/>
      <c r="I248" s="409"/>
      <c r="J248" s="409"/>
      <c r="K248" s="416">
        <f t="shared" si="21"/>
        <v>12610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18918</v>
      </c>
      <c r="E251" s="409"/>
      <c r="F251" s="409"/>
      <c r="G251" s="409"/>
      <c r="H251" s="409"/>
      <c r="I251" s="409"/>
      <c r="J251" s="409"/>
      <c r="K251" s="411">
        <f>SUM(K239:K250)</f>
        <v>18918</v>
      </c>
      <c r="L251" s="411">
        <f>SUM(L239:L250)</f>
        <v>6701</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25948</v>
      </c>
      <c r="E253" s="409"/>
      <c r="F253" s="409"/>
      <c r="G253" s="409"/>
      <c r="H253" s="409"/>
      <c r="I253" s="409"/>
      <c r="J253" s="409"/>
      <c r="K253" s="416">
        <f>D253</f>
        <v>25948</v>
      </c>
      <c r="L253" s="414">
        <v>26270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25948</v>
      </c>
      <c r="E255" s="409"/>
      <c r="F255" s="409"/>
      <c r="G255" s="409"/>
      <c r="H255" s="409"/>
      <c r="I255" s="409"/>
      <c r="J255" s="409"/>
      <c r="K255" s="411">
        <f>SUM(K253:K254)</f>
        <v>25948</v>
      </c>
      <c r="L255" s="411">
        <f>SUM(L253:L254)</f>
        <v>26270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9357</v>
      </c>
      <c r="E258" s="409"/>
      <c r="F258" s="409"/>
      <c r="G258" s="409"/>
      <c r="H258" s="409"/>
      <c r="I258" s="409"/>
      <c r="J258" s="409"/>
      <c r="K258" s="416">
        <f t="shared" ref="K258:K263" si="22">D258</f>
        <v>9357</v>
      </c>
      <c r="L258" s="408">
        <v>9440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50096</v>
      </c>
      <c r="E260" s="409"/>
      <c r="F260" s="409"/>
      <c r="G260" s="409"/>
      <c r="H260" s="409"/>
      <c r="I260" s="409"/>
      <c r="J260" s="409"/>
      <c r="K260" s="416">
        <f t="shared" si="22"/>
        <v>50096</v>
      </c>
      <c r="L260" s="408">
        <v>56300</v>
      </c>
    </row>
    <row r="261" spans="1:12" x14ac:dyDescent="0.2">
      <c r="A261" s="1753" t="s">
        <v>1107</v>
      </c>
      <c r="B261" s="265">
        <v>2550</v>
      </c>
      <c r="C261" s="409"/>
      <c r="D261" s="408">
        <v>50099</v>
      </c>
      <c r="E261" s="409"/>
      <c r="F261" s="409"/>
      <c r="G261" s="409"/>
      <c r="H261" s="409"/>
      <c r="I261" s="409"/>
      <c r="J261" s="409"/>
      <c r="K261" s="416">
        <f t="shared" si="22"/>
        <v>50099</v>
      </c>
      <c r="L261" s="408">
        <v>51580</v>
      </c>
    </row>
    <row r="262" spans="1:12" x14ac:dyDescent="0.2">
      <c r="A262" s="1753" t="s">
        <v>106</v>
      </c>
      <c r="B262" s="265">
        <v>2560</v>
      </c>
      <c r="C262" s="409"/>
      <c r="D262" s="408">
        <v>21494</v>
      </c>
      <c r="E262" s="409"/>
      <c r="F262" s="409"/>
      <c r="G262" s="409"/>
      <c r="H262" s="409"/>
      <c r="I262" s="409"/>
      <c r="J262" s="409"/>
      <c r="K262" s="416">
        <f t="shared" si="22"/>
        <v>21494</v>
      </c>
      <c r="L262" s="408">
        <v>21665</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131046</v>
      </c>
      <c r="E264" s="409"/>
      <c r="F264" s="409"/>
      <c r="G264" s="409"/>
      <c r="H264" s="409"/>
      <c r="I264" s="409"/>
      <c r="J264" s="409"/>
      <c r="K264" s="411">
        <f>SUM(K257:K263)</f>
        <v>131046</v>
      </c>
      <c r="L264" s="411">
        <f>SUM(L257:L263)</f>
        <v>138985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195398</v>
      </c>
      <c r="E273" s="409"/>
      <c r="F273" s="409"/>
      <c r="G273" s="409"/>
      <c r="H273" s="409"/>
      <c r="I273" s="409"/>
      <c r="J273" s="409"/>
      <c r="K273" s="421">
        <f>SUM(K232,K237,K251,K255,K264,K271,K272)</f>
        <v>195398</v>
      </c>
      <c r="L273" s="421">
        <f>SUM(L232,L237,L251,L255,L264,L271,L272)</f>
        <v>192224</v>
      </c>
    </row>
    <row r="274" spans="1:12" ht="18" customHeight="1" thickTop="1" thickBot="1" x14ac:dyDescent="0.25">
      <c r="A274" s="1781" t="s">
        <v>1021</v>
      </c>
      <c r="B274" s="262">
        <v>3000</v>
      </c>
      <c r="C274" s="409"/>
      <c r="D274" s="420">
        <v>4101</v>
      </c>
      <c r="E274" s="409"/>
      <c r="F274" s="409"/>
      <c r="G274" s="409"/>
      <c r="H274" s="409"/>
      <c r="I274" s="409"/>
      <c r="J274" s="409"/>
      <c r="K274" s="424">
        <f>D274</f>
        <v>4101</v>
      </c>
      <c r="L274" s="420">
        <v>4185</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97" t="s">
        <v>584</v>
      </c>
      <c r="B288" s="2299"/>
      <c r="C288" s="409"/>
      <c r="D288" s="411">
        <f>SUM(D223,D273,D274,D278)</f>
        <v>347733</v>
      </c>
      <c r="E288" s="409"/>
      <c r="F288" s="409"/>
      <c r="G288" s="409"/>
      <c r="H288" s="411">
        <f>H286</f>
        <v>0</v>
      </c>
      <c r="I288" s="409"/>
      <c r="J288" s="409"/>
      <c r="K288" s="411">
        <f>SUM(K223,K273,K274,K278,K286,K287)</f>
        <v>347733</v>
      </c>
      <c r="L288" s="411">
        <f>SUM(L223,L273,L274,L278,L286,L287)</f>
        <v>348191</v>
      </c>
    </row>
    <row r="289" spans="1:14" ht="23.25" thickTop="1" x14ac:dyDescent="0.2">
      <c r="A289" s="891" t="s">
        <v>1155</v>
      </c>
      <c r="B289" s="892"/>
      <c r="C289" s="409"/>
      <c r="D289" s="412"/>
      <c r="E289" s="409"/>
      <c r="F289" s="409"/>
      <c r="G289" s="409"/>
      <c r="H289" s="437"/>
      <c r="I289" s="409"/>
      <c r="J289" s="409"/>
      <c r="K289" s="436">
        <f>'Revenues 9-14'!G275-'Expenditures 15-22'!K288</f>
        <v>34822</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6" t="s">
        <v>149</v>
      </c>
      <c r="B291" s="2290"/>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95" t="s">
        <v>314</v>
      </c>
      <c r="B305" s="229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1" t="s">
        <v>1155</v>
      </c>
      <c r="B306" s="2292"/>
      <c r="C306" s="415"/>
      <c r="D306" s="415"/>
      <c r="E306" s="415"/>
      <c r="F306" s="415"/>
      <c r="G306" s="415"/>
      <c r="H306" s="415"/>
      <c r="I306" s="415"/>
      <c r="J306" s="415"/>
      <c r="K306" s="426">
        <f>'Revenues 9-14'!H275-'Expenditures 15-22'!K305</f>
        <v>3</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302" t="s">
        <v>155</v>
      </c>
      <c r="B308" s="230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04" t="s">
        <v>1049</v>
      </c>
      <c r="B310" s="230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v>10940</v>
      </c>
      <c r="E314" s="432"/>
      <c r="F314" s="432"/>
      <c r="G314" s="432"/>
      <c r="H314" s="432"/>
      <c r="I314" s="432"/>
      <c r="J314" s="432"/>
      <c r="K314" s="1051">
        <f t="shared" si="24"/>
        <v>10940</v>
      </c>
      <c r="L314" s="432">
        <v>7280</v>
      </c>
      <c r="M314" s="899"/>
      <c r="N314" s="899"/>
    </row>
    <row r="315" spans="1:14" s="18" customFormat="1" x14ac:dyDescent="0.2">
      <c r="A315" s="881" t="s">
        <v>272</v>
      </c>
      <c r="B315" s="525" t="s">
        <v>321</v>
      </c>
      <c r="C315" s="432"/>
      <c r="D315" s="432"/>
      <c r="E315" s="432">
        <v>119476</v>
      </c>
      <c r="F315" s="432"/>
      <c r="G315" s="432"/>
      <c r="H315" s="432"/>
      <c r="I315" s="432"/>
      <c r="J315" s="432"/>
      <c r="K315" s="1051">
        <f t="shared" si="24"/>
        <v>119476</v>
      </c>
      <c r="L315" s="432">
        <v>118600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151964</v>
      </c>
      <c r="D318" s="432">
        <v>11723</v>
      </c>
      <c r="E318" s="432"/>
      <c r="F318" s="432"/>
      <c r="G318" s="432"/>
      <c r="H318" s="432"/>
      <c r="I318" s="432"/>
      <c r="J318" s="432"/>
      <c r="K318" s="1051">
        <f t="shared" si="24"/>
        <v>163687</v>
      </c>
      <c r="L318" s="432">
        <v>176694</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856</v>
      </c>
      <c r="F320" s="432"/>
      <c r="G320" s="432"/>
      <c r="H320" s="432"/>
      <c r="I320" s="432"/>
      <c r="J320" s="432"/>
      <c r="K320" s="1051">
        <f t="shared" si="24"/>
        <v>856</v>
      </c>
      <c r="L320" s="432">
        <v>1000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151964</v>
      </c>
      <c r="D323" s="1052">
        <f t="shared" ref="D323:J323" si="25">SUM(D312:D322)</f>
        <v>22663</v>
      </c>
      <c r="E323" s="1052">
        <f t="shared" si="25"/>
        <v>120332</v>
      </c>
      <c r="F323" s="1052">
        <f t="shared" si="25"/>
        <v>0</v>
      </c>
      <c r="G323" s="1052">
        <f t="shared" si="25"/>
        <v>0</v>
      </c>
      <c r="H323" s="1052">
        <f t="shared" si="25"/>
        <v>0</v>
      </c>
      <c r="I323" s="1052">
        <f t="shared" si="25"/>
        <v>0</v>
      </c>
      <c r="J323" s="1052">
        <f t="shared" si="25"/>
        <v>0</v>
      </c>
      <c r="K323" s="1052">
        <f>SUM(K312:K322)</f>
        <v>294959</v>
      </c>
      <c r="L323" s="1052">
        <f>SUM(L312:L322)</f>
        <v>303574</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151964</v>
      </c>
      <c r="D331" s="1052">
        <f t="shared" ref="D331:J331" si="26">SUM(D323)</f>
        <v>22663</v>
      </c>
      <c r="E331" s="1052">
        <f t="shared" si="26"/>
        <v>120332</v>
      </c>
      <c r="F331" s="1052">
        <f t="shared" si="26"/>
        <v>0</v>
      </c>
      <c r="G331" s="1052">
        <f t="shared" si="26"/>
        <v>0</v>
      </c>
      <c r="H331" s="1052">
        <f>SUM(H323,H329)</f>
        <v>0</v>
      </c>
      <c r="I331" s="1052">
        <f t="shared" si="26"/>
        <v>0</v>
      </c>
      <c r="J331" s="1052">
        <f t="shared" si="26"/>
        <v>0</v>
      </c>
      <c r="K331" s="1052">
        <f>SUM(K323,K329)</f>
        <v>294959</v>
      </c>
      <c r="L331" s="421">
        <f>SUM(L323,L329,L330)</f>
        <v>303574</v>
      </c>
    </row>
    <row r="332" spans="1:14" ht="12.75" customHeight="1" thickTop="1" x14ac:dyDescent="0.2">
      <c r="A332" s="2293" t="s">
        <v>1155</v>
      </c>
      <c r="B332" s="2294"/>
      <c r="C332" s="409"/>
      <c r="D332" s="409"/>
      <c r="E332" s="409"/>
      <c r="F332" s="409"/>
      <c r="G332" s="409"/>
      <c r="H332" s="409"/>
      <c r="I332" s="409"/>
      <c r="J332" s="409"/>
      <c r="K332" s="1055">
        <f>'Revenues 9-14'!J275-'Expenditures 15-22'!K331</f>
        <v>15714</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5" t="s">
        <v>1120</v>
      </c>
      <c r="B334" s="218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v>405</v>
      </c>
      <c r="F338" s="408"/>
      <c r="G338" s="408"/>
      <c r="H338" s="408"/>
      <c r="I338" s="432"/>
      <c r="J338" s="432"/>
      <c r="K338" s="410">
        <f>SUM(C338:J338)</f>
        <v>405</v>
      </c>
      <c r="L338" s="408">
        <v>405</v>
      </c>
    </row>
    <row r="339" spans="1:14" ht="12.75" customHeight="1" thickBot="1" x14ac:dyDescent="0.25">
      <c r="A339" s="877" t="s">
        <v>815</v>
      </c>
      <c r="B339" s="464" t="s">
        <v>36</v>
      </c>
      <c r="C339" s="411">
        <f>SUM(C337:C338)</f>
        <v>0</v>
      </c>
      <c r="D339" s="411">
        <f t="shared" ref="D339:L339" si="27">SUM(D337:D338)</f>
        <v>0</v>
      </c>
      <c r="E339" s="411">
        <f t="shared" si="27"/>
        <v>405</v>
      </c>
      <c r="F339" s="411">
        <f t="shared" si="27"/>
        <v>0</v>
      </c>
      <c r="G339" s="411">
        <f t="shared" si="27"/>
        <v>0</v>
      </c>
      <c r="H339" s="411">
        <f t="shared" si="27"/>
        <v>0</v>
      </c>
      <c r="I339" s="411">
        <f t="shared" si="27"/>
        <v>0</v>
      </c>
      <c r="J339" s="411">
        <f t="shared" si="27"/>
        <v>0</v>
      </c>
      <c r="K339" s="411">
        <f t="shared" si="27"/>
        <v>405</v>
      </c>
      <c r="L339" s="411">
        <f t="shared" si="27"/>
        <v>405</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405</v>
      </c>
      <c r="F341" s="411">
        <f t="shared" si="28"/>
        <v>0</v>
      </c>
      <c r="G341" s="411">
        <f t="shared" si="28"/>
        <v>0</v>
      </c>
      <c r="H341" s="411">
        <f t="shared" si="28"/>
        <v>0</v>
      </c>
      <c r="I341" s="411">
        <f t="shared" si="28"/>
        <v>0</v>
      </c>
      <c r="J341" s="411">
        <f t="shared" si="28"/>
        <v>0</v>
      </c>
      <c r="K341" s="411">
        <f t="shared" si="28"/>
        <v>405</v>
      </c>
      <c r="L341" s="411">
        <f t="shared" si="28"/>
        <v>405</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405</v>
      </c>
      <c r="F354" s="411">
        <f t="shared" si="29"/>
        <v>0</v>
      </c>
      <c r="G354" s="411">
        <f t="shared" si="29"/>
        <v>0</v>
      </c>
      <c r="H354" s="411">
        <f t="shared" si="29"/>
        <v>0</v>
      </c>
      <c r="I354" s="411">
        <f t="shared" si="29"/>
        <v>0</v>
      </c>
      <c r="J354" s="411">
        <f t="shared" si="29"/>
        <v>0</v>
      </c>
      <c r="K354" s="411">
        <f t="shared" si="29"/>
        <v>405</v>
      </c>
      <c r="L354" s="411">
        <f>SUM(L341,L344,L352,L353)</f>
        <v>405</v>
      </c>
    </row>
    <row r="355" spans="1:14" ht="23.25" thickTop="1" x14ac:dyDescent="0.2">
      <c r="A355" s="1792" t="s">
        <v>1155</v>
      </c>
      <c r="B355" s="465"/>
      <c r="C355" s="428"/>
      <c r="D355" s="428"/>
      <c r="E355" s="415"/>
      <c r="F355" s="415"/>
      <c r="G355" s="415"/>
      <c r="H355" s="415"/>
      <c r="I355" s="415"/>
      <c r="J355" s="413"/>
      <c r="K355" s="410">
        <f>'Revenues 9-14'!K275-'Expenditures 15-22'!K354</f>
        <v>57243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0" t="str">
        <f>"District's Accounting Basis is " &amp;AUDITCHECK!D29</f>
        <v>District's Accounting Basis is CASH</v>
      </c>
      <c r="B1" s="2311"/>
      <c r="C1" s="929" t="s">
        <v>1290</v>
      </c>
      <c r="D1" s="2305" t="s">
        <v>1291</v>
      </c>
      <c r="E1" s="2306"/>
      <c r="F1" s="2306"/>
      <c r="G1" s="2306"/>
      <c r="H1" s="2306"/>
      <c r="I1" s="2306"/>
      <c r="J1" s="2306"/>
      <c r="K1" s="2306"/>
      <c r="L1" s="2307"/>
      <c r="M1" s="2308" t="s">
        <v>212</v>
      </c>
      <c r="N1" s="2309"/>
    </row>
    <row r="2" spans="1:16" ht="13.5" customHeight="1" x14ac:dyDescent="0.2">
      <c r="A2" s="2312"/>
      <c r="B2" s="231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14"/>
      <c r="C50" s="2315"/>
      <c r="D50" s="2315"/>
      <c r="E50" s="2315"/>
      <c r="F50" s="2315"/>
      <c r="G50" s="2315"/>
      <c r="H50" s="2315"/>
      <c r="I50" s="2315"/>
      <c r="J50" s="2316"/>
      <c r="K50" s="2316"/>
      <c r="L50" s="2316"/>
      <c r="M50" s="2317"/>
    </row>
    <row r="51" spans="1:13" x14ac:dyDescent="0.2">
      <c r="B51" s="2318"/>
      <c r="C51" s="2319"/>
      <c r="D51" s="2319"/>
      <c r="E51" s="2319"/>
      <c r="F51" s="2319"/>
      <c r="G51" s="2319"/>
      <c r="H51" s="2319"/>
      <c r="I51" s="2319"/>
      <c r="J51" s="2320"/>
      <c r="K51" s="2320"/>
      <c r="L51" s="2320"/>
      <c r="M51" s="2321"/>
    </row>
    <row r="52" spans="1:13" x14ac:dyDescent="0.2">
      <c r="B52" s="2318"/>
      <c r="C52" s="2319"/>
      <c r="D52" s="2319"/>
      <c r="E52" s="2319"/>
      <c r="F52" s="2319"/>
      <c r="G52" s="2319"/>
      <c r="H52" s="2319"/>
      <c r="I52" s="2319"/>
      <c r="J52" s="2320"/>
      <c r="K52" s="2320"/>
      <c r="L52" s="2320"/>
      <c r="M52" s="2321"/>
    </row>
    <row r="53" spans="1:13" x14ac:dyDescent="0.2">
      <c r="B53" s="2318"/>
      <c r="C53" s="2319"/>
      <c r="D53" s="2319"/>
      <c r="E53" s="2319"/>
      <c r="F53" s="2319"/>
      <c r="G53" s="2319"/>
      <c r="H53" s="2319"/>
      <c r="I53" s="2319"/>
      <c r="J53" s="2320"/>
      <c r="K53" s="2320"/>
      <c r="L53" s="2320"/>
      <c r="M53" s="2321"/>
    </row>
    <row r="54" spans="1:13" x14ac:dyDescent="0.2">
      <c r="B54" s="2318"/>
      <c r="C54" s="2319"/>
      <c r="D54" s="2319"/>
      <c r="E54" s="2319"/>
      <c r="F54" s="2319"/>
      <c r="G54" s="2319"/>
      <c r="H54" s="2319"/>
      <c r="I54" s="2319"/>
      <c r="J54" s="2320"/>
      <c r="K54" s="2320"/>
      <c r="L54" s="2320"/>
      <c r="M54" s="2321"/>
    </row>
    <row r="55" spans="1:13" ht="21.75" customHeight="1" x14ac:dyDescent="0.2">
      <c r="B55" s="2322"/>
      <c r="C55" s="2323"/>
      <c r="D55" s="2323"/>
      <c r="E55" s="2323"/>
      <c r="F55" s="2323"/>
      <c r="G55" s="2323"/>
      <c r="H55" s="2323"/>
      <c r="I55" s="2323"/>
      <c r="J55" s="2323"/>
      <c r="K55" s="2323"/>
      <c r="L55" s="2323"/>
      <c r="M55" s="232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K28" sqref="K2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5" t="s">
        <v>1872</v>
      </c>
      <c r="B2" s="827" t="s">
        <v>1985</v>
      </c>
      <c r="C2" s="1074" t="s">
        <v>1986</v>
      </c>
      <c r="D2" s="1074" t="s">
        <v>1987</v>
      </c>
      <c r="E2" s="1074" t="s">
        <v>1988</v>
      </c>
      <c r="F2" s="1074" t="s">
        <v>1989</v>
      </c>
    </row>
    <row r="3" spans="1:6" ht="12" customHeight="1" x14ac:dyDescent="0.2">
      <c r="A3" s="2326"/>
      <c r="B3" s="543"/>
      <c r="C3" s="825"/>
      <c r="D3" s="826" t="s">
        <v>292</v>
      </c>
      <c r="E3" s="825"/>
      <c r="F3" s="826" t="s">
        <v>293</v>
      </c>
    </row>
    <row r="4" spans="1:6" ht="13.7" customHeight="1" x14ac:dyDescent="0.2">
      <c r="A4" s="541" t="s">
        <v>1350</v>
      </c>
      <c r="B4" s="556">
        <f>'Revenues 9-14'!C5</f>
        <v>3168126</v>
      </c>
      <c r="C4" s="508"/>
      <c r="D4" s="557">
        <f>B4-C4</f>
        <v>3168126</v>
      </c>
      <c r="E4" s="508"/>
      <c r="F4" s="557">
        <f>E4-C4</f>
        <v>0</v>
      </c>
    </row>
    <row r="5" spans="1:6" ht="13.7" customHeight="1" x14ac:dyDescent="0.2">
      <c r="A5" s="541" t="s">
        <v>1016</v>
      </c>
      <c r="B5" s="556">
        <f>'Revenues 9-14'!D5</f>
        <v>549383</v>
      </c>
      <c r="C5" s="508"/>
      <c r="D5" s="557">
        <f t="shared" ref="D5:D18" si="0">B5-C5</f>
        <v>549383</v>
      </c>
      <c r="E5" s="508"/>
      <c r="F5" s="557">
        <f>E5-C5</f>
        <v>0</v>
      </c>
    </row>
    <row r="6" spans="1:6" ht="13.7" customHeight="1" x14ac:dyDescent="0.2">
      <c r="A6" s="541" t="s">
        <v>472</v>
      </c>
      <c r="B6" s="556">
        <f>'Revenues 9-14'!E5</f>
        <v>1152880</v>
      </c>
      <c r="C6" s="508"/>
      <c r="D6" s="557">
        <f t="shared" si="0"/>
        <v>1152880</v>
      </c>
      <c r="E6" s="508"/>
      <c r="F6" s="557">
        <f t="shared" ref="F6:F18" si="1">E6-C6</f>
        <v>0</v>
      </c>
    </row>
    <row r="7" spans="1:6" ht="13.7" customHeight="1" x14ac:dyDescent="0.2">
      <c r="A7" s="541" t="s">
        <v>161</v>
      </c>
      <c r="B7" s="556">
        <f>'Revenues 9-14'!F5</f>
        <v>221763</v>
      </c>
      <c r="C7" s="508"/>
      <c r="D7" s="557">
        <f t="shared" si="0"/>
        <v>221763</v>
      </c>
      <c r="E7" s="508"/>
      <c r="F7" s="557">
        <f t="shared" si="1"/>
        <v>0</v>
      </c>
    </row>
    <row r="8" spans="1:6" ht="13.7" customHeight="1" x14ac:dyDescent="0.2">
      <c r="A8" s="541" t="s">
        <v>1380</v>
      </c>
      <c r="B8" s="556">
        <f>'Revenues 9-14'!G5</f>
        <v>179808</v>
      </c>
      <c r="C8" s="508"/>
      <c r="D8" s="557">
        <f t="shared" si="0"/>
        <v>179808</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54950</v>
      </c>
      <c r="C10" s="508"/>
      <c r="D10" s="557">
        <f t="shared" si="0"/>
        <v>54950</v>
      </c>
      <c r="E10" s="508"/>
      <c r="F10" s="557">
        <f t="shared" si="1"/>
        <v>0</v>
      </c>
    </row>
    <row r="11" spans="1:6" x14ac:dyDescent="0.2">
      <c r="A11" s="541" t="s">
        <v>470</v>
      </c>
      <c r="B11" s="556">
        <f>'Revenues 9-14'!J5</f>
        <v>307931</v>
      </c>
      <c r="C11" s="508"/>
      <c r="D11" s="557">
        <f t="shared" si="0"/>
        <v>307931</v>
      </c>
      <c r="E11" s="508"/>
      <c r="F11" s="557">
        <f t="shared" si="1"/>
        <v>0</v>
      </c>
    </row>
    <row r="12" spans="1:6" ht="13.7" customHeight="1" x14ac:dyDescent="0.2">
      <c r="A12" s="541" t="s">
        <v>163</v>
      </c>
      <c r="B12" s="556">
        <f>'Revenues 9-14'!K5</f>
        <v>54950</v>
      </c>
      <c r="C12" s="508"/>
      <c r="D12" s="557">
        <f t="shared" si="0"/>
        <v>54950</v>
      </c>
      <c r="E12" s="508"/>
      <c r="F12" s="557">
        <f t="shared" si="1"/>
        <v>0</v>
      </c>
    </row>
    <row r="13" spans="1:6" ht="13.7" customHeight="1" x14ac:dyDescent="0.2">
      <c r="A13" s="541" t="s">
        <v>1090</v>
      </c>
      <c r="B13" s="556">
        <f>SUM('Revenues 9-14'!C6:D6)</f>
        <v>53950</v>
      </c>
      <c r="C13" s="508"/>
      <c r="D13" s="557">
        <f t="shared" si="0"/>
        <v>53950</v>
      </c>
      <c r="E13" s="508"/>
      <c r="F13" s="557">
        <f t="shared" si="1"/>
        <v>0</v>
      </c>
    </row>
    <row r="14" spans="1:6" ht="13.7" customHeight="1" x14ac:dyDescent="0.2">
      <c r="A14" s="541" t="s">
        <v>471</v>
      </c>
      <c r="B14" s="556">
        <f>SUM('Revenues 9-14'!C7:D7,'Revenues 9-14'!F7:H7)</f>
        <v>44465</v>
      </c>
      <c r="C14" s="508"/>
      <c r="D14" s="557">
        <f t="shared" si="0"/>
        <v>44465</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200785</v>
      </c>
      <c r="C16" s="508"/>
      <c r="D16" s="557">
        <f t="shared" si="0"/>
        <v>200785</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5988991</v>
      </c>
      <c r="C19" s="558">
        <f>SUM(C4:C18)</f>
        <v>0</v>
      </c>
      <c r="D19" s="558">
        <f>SUM(D4:D18)</f>
        <v>5988991</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K28" sqref="K2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9" t="s">
        <v>714</v>
      </c>
      <c r="B1" s="2350"/>
      <c r="C1" s="829"/>
    </row>
    <row r="2" spans="1:7" ht="33.75" customHeight="1" x14ac:dyDescent="0.2">
      <c r="A2" s="2355" t="s">
        <v>1874</v>
      </c>
      <c r="B2" s="2356"/>
      <c r="C2" s="1569" t="s">
        <v>1990</v>
      </c>
      <c r="D2" s="1569" t="s">
        <v>1991</v>
      </c>
      <c r="E2" s="1569" t="s">
        <v>1992</v>
      </c>
      <c r="F2" s="1569" t="s">
        <v>1993</v>
      </c>
    </row>
    <row r="3" spans="1:7" ht="23.25" customHeight="1" x14ac:dyDescent="0.2">
      <c r="A3" s="2360" t="s">
        <v>1304</v>
      </c>
      <c r="B3" s="2361"/>
      <c r="C3" s="2351"/>
      <c r="D3" s="2352"/>
      <c r="E3" s="2352"/>
      <c r="F3" s="2353"/>
    </row>
    <row r="4" spans="1:7" ht="12.75" customHeight="1" thickBot="1" x14ac:dyDescent="0.25">
      <c r="A4" s="2340" t="s">
        <v>715</v>
      </c>
      <c r="B4" s="2357"/>
      <c r="C4" s="917"/>
      <c r="D4" s="917"/>
      <c r="E4" s="917"/>
      <c r="F4" s="1544">
        <f>SUM(C4+D4)-E4</f>
        <v>0</v>
      </c>
    </row>
    <row r="5" spans="1:7" ht="13.5" thickTop="1" x14ac:dyDescent="0.2">
      <c r="A5" s="2358" t="s">
        <v>1300</v>
      </c>
      <c r="B5" s="2343"/>
      <c r="C5" s="2335"/>
      <c r="D5" s="2336"/>
      <c r="E5" s="2336"/>
      <c r="F5" s="233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9" t="s">
        <v>716</v>
      </c>
      <c r="B15" s="2341"/>
      <c r="C15" s="1544">
        <f>SUM(C6:C14)</f>
        <v>0</v>
      </c>
      <c r="D15" s="1544">
        <f>SUM(D6:D14)</f>
        <v>0</v>
      </c>
      <c r="E15" s="1544">
        <f>SUM(E6:E14)</f>
        <v>0</v>
      </c>
      <c r="F15" s="1544">
        <f>SUM(F6:F14)</f>
        <v>0</v>
      </c>
      <c r="G15" s="677"/>
    </row>
    <row r="16" spans="1:7" s="55" customFormat="1" ht="13.5" thickTop="1" x14ac:dyDescent="0.2">
      <c r="A16" s="2354" t="s">
        <v>1301</v>
      </c>
      <c r="B16" s="2343"/>
      <c r="C16" s="2335"/>
      <c r="D16" s="2336"/>
      <c r="E16" s="2336"/>
      <c r="F16" s="2337"/>
    </row>
    <row r="17" spans="1:11" ht="12.75" customHeight="1" thickBot="1" x14ac:dyDescent="0.25">
      <c r="A17" s="2333" t="s">
        <v>67</v>
      </c>
      <c r="B17" s="2334"/>
      <c r="C17" s="1545"/>
      <c r="D17" s="508"/>
      <c r="E17" s="1545"/>
      <c r="F17" s="1544">
        <f>SUM(C17+D17)-E17</f>
        <v>0</v>
      </c>
    </row>
    <row r="18" spans="1:11" ht="12.75" customHeight="1" thickTop="1" thickBot="1" x14ac:dyDescent="0.25">
      <c r="A18" s="2333" t="s">
        <v>7</v>
      </c>
      <c r="B18" s="2334"/>
      <c r="C18" s="1545"/>
      <c r="D18" s="508"/>
      <c r="E18" s="1545"/>
      <c r="F18" s="1544">
        <f>SUM(C18+D18)-E18</f>
        <v>0</v>
      </c>
    </row>
    <row r="19" spans="1:11" ht="12.75" customHeight="1" thickTop="1" thickBot="1" x14ac:dyDescent="0.25">
      <c r="A19" s="2333" t="s">
        <v>447</v>
      </c>
      <c r="B19" s="2334"/>
      <c r="C19" s="1545"/>
      <c r="D19" s="508"/>
      <c r="E19" s="1545"/>
      <c r="F19" s="1544">
        <f>SUM(C19+D19)-E19</f>
        <v>0</v>
      </c>
    </row>
    <row r="20" spans="1:11" ht="12.75" customHeight="1" thickTop="1" thickBot="1" x14ac:dyDescent="0.25">
      <c r="A20" s="2338" t="s">
        <v>516</v>
      </c>
      <c r="B20" s="2339"/>
      <c r="C20" s="1545"/>
      <c r="D20" s="508"/>
      <c r="E20" s="1545"/>
      <c r="F20" s="1544">
        <f>SUM(C20+D20)-E20</f>
        <v>0</v>
      </c>
    </row>
    <row r="21" spans="1:11" ht="14.25" thickTop="1" thickBot="1" x14ac:dyDescent="0.25">
      <c r="A21" s="2340" t="s">
        <v>717</v>
      </c>
      <c r="B21" s="2341"/>
      <c r="C21" s="1544">
        <f>SUM(C17:C20)</f>
        <v>0</v>
      </c>
      <c r="D21" s="1544">
        <f>SUM(D17:D20)</f>
        <v>0</v>
      </c>
      <c r="E21" s="1544">
        <f>SUM(E17:E20)</f>
        <v>0</v>
      </c>
      <c r="F21" s="1544">
        <f>SUM(F17:F20)</f>
        <v>0</v>
      </c>
      <c r="G21" s="677"/>
    </row>
    <row r="22" spans="1:11" ht="13.5" thickTop="1" x14ac:dyDescent="0.2">
      <c r="A22" s="2342" t="s">
        <v>1302</v>
      </c>
      <c r="B22" s="2343"/>
      <c r="C22" s="2335"/>
      <c r="D22" s="2336"/>
      <c r="E22" s="2336"/>
      <c r="F22" s="2337"/>
    </row>
    <row r="23" spans="1:11" ht="23.25" customHeight="1" thickBot="1" x14ac:dyDescent="0.25">
      <c r="A23" s="2340" t="s">
        <v>718</v>
      </c>
      <c r="B23" s="2341"/>
      <c r="C23" s="917"/>
      <c r="D23" s="917"/>
      <c r="E23" s="917"/>
      <c r="F23" s="1544">
        <f>SUM(C23+D23)-E23</f>
        <v>0</v>
      </c>
      <c r="G23" s="677"/>
    </row>
    <row r="24" spans="1:11" ht="13.5" thickTop="1" x14ac:dyDescent="0.2">
      <c r="A24" s="2342" t="s">
        <v>1303</v>
      </c>
      <c r="B24" s="2343"/>
      <c r="C24" s="2335"/>
      <c r="D24" s="2336"/>
      <c r="E24" s="2336"/>
      <c r="F24" s="2337"/>
    </row>
    <row r="25" spans="1:11" ht="13.5" thickBot="1" x14ac:dyDescent="0.25">
      <c r="A25" s="2340" t="s">
        <v>719</v>
      </c>
      <c r="B25" s="2346"/>
      <c r="C25" s="917"/>
      <c r="D25" s="917"/>
      <c r="E25" s="917"/>
      <c r="F25" s="1544">
        <f>SUM(C25+D25)-E25</f>
        <v>0</v>
      </c>
      <c r="G25" s="677"/>
    </row>
    <row r="26" spans="1:11" ht="13.5" thickTop="1" x14ac:dyDescent="0.2">
      <c r="A26" s="2347" t="s">
        <v>743</v>
      </c>
      <c r="B26" s="2343"/>
      <c r="C26" s="1546"/>
      <c r="D26" s="1546"/>
      <c r="E26" s="1546"/>
      <c r="F26" s="1547"/>
    </row>
    <row r="27" spans="1:11" ht="13.5" thickBot="1" x14ac:dyDescent="0.25">
      <c r="A27" s="2340" t="s">
        <v>1237</v>
      </c>
      <c r="B27" s="2348"/>
      <c r="C27" s="508"/>
      <c r="D27" s="508"/>
      <c r="E27" s="508"/>
      <c r="F27" s="1544">
        <f>SUM(C27+D27)-E27</f>
        <v>0</v>
      </c>
      <c r="G27" s="677"/>
    </row>
    <row r="28" spans="1:11" ht="7.5" customHeight="1" thickTop="1" x14ac:dyDescent="0.2">
      <c r="A28" s="544"/>
    </row>
    <row r="29" spans="1:11" ht="23.25" customHeight="1" x14ac:dyDescent="0.2">
      <c r="A29" s="2344" t="s">
        <v>666</v>
      </c>
      <c r="B29" s="234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2096</v>
      </c>
      <c r="B31" s="650">
        <v>39114</v>
      </c>
      <c r="C31" s="1092">
        <v>6270000</v>
      </c>
      <c r="D31" s="1550">
        <v>6</v>
      </c>
      <c r="E31" s="1092">
        <v>5265000</v>
      </c>
      <c r="F31" s="1092"/>
      <c r="G31" s="1092"/>
      <c r="H31" s="1092">
        <v>380000</v>
      </c>
      <c r="I31" s="1093">
        <f>((E31+F31)-H31)+G31</f>
        <v>4885000</v>
      </c>
      <c r="J31" s="1092">
        <v>4777057</v>
      </c>
      <c r="K31" s="117"/>
    </row>
    <row r="32" spans="1:11" ht="12" customHeight="1" x14ac:dyDescent="0.2">
      <c r="A32" s="1094" t="s">
        <v>2097</v>
      </c>
      <c r="B32" s="650">
        <v>42040</v>
      </c>
      <c r="C32" s="1092">
        <v>1050000</v>
      </c>
      <c r="D32" s="1550">
        <v>2</v>
      </c>
      <c r="E32" s="1092">
        <v>535000</v>
      </c>
      <c r="F32" s="1092"/>
      <c r="G32" s="1092"/>
      <c r="H32" s="1092">
        <v>535000</v>
      </c>
      <c r="I32" s="1093">
        <f>((E32+F32)-H32)+G32</f>
        <v>0</v>
      </c>
      <c r="J32" s="1092">
        <v>0</v>
      </c>
      <c r="K32" s="117"/>
    </row>
    <row r="33" spans="1:11" ht="12" customHeight="1" x14ac:dyDescent="0.2">
      <c r="A33" s="1094" t="s">
        <v>2098</v>
      </c>
      <c r="B33" s="650">
        <v>42744</v>
      </c>
      <c r="C33" s="1092">
        <v>1100000</v>
      </c>
      <c r="D33" s="1550">
        <v>2</v>
      </c>
      <c r="E33" s="1092"/>
      <c r="F33" s="1092">
        <v>1100000</v>
      </c>
      <c r="G33" s="1092"/>
      <c r="H33" s="1092"/>
      <c r="I33" s="1093">
        <f t="shared" ref="I33:I48" si="1">((E33+F33)-H33)+G33</f>
        <v>1100000</v>
      </c>
      <c r="J33" s="1092">
        <v>1100000</v>
      </c>
      <c r="K33" s="117"/>
    </row>
    <row r="34" spans="1:11" ht="12" customHeight="1" x14ac:dyDescent="0.2">
      <c r="A34" s="1094" t="s">
        <v>2099</v>
      </c>
      <c r="B34" s="650">
        <v>42299</v>
      </c>
      <c r="C34" s="1092">
        <v>83067</v>
      </c>
      <c r="D34" s="1550">
        <v>7</v>
      </c>
      <c r="E34" s="1092">
        <v>52747</v>
      </c>
      <c r="F34" s="1092"/>
      <c r="G34" s="1092"/>
      <c r="H34" s="1092">
        <v>25061</v>
      </c>
      <c r="I34" s="1093">
        <f t="shared" si="1"/>
        <v>27686</v>
      </c>
      <c r="J34" s="1092">
        <v>27686</v>
      </c>
      <c r="K34" s="116"/>
    </row>
    <row r="35" spans="1:11" ht="12" customHeight="1" x14ac:dyDescent="0.2">
      <c r="A35" s="1094" t="s">
        <v>2100</v>
      </c>
      <c r="B35" s="650">
        <v>42184</v>
      </c>
      <c r="C35" s="1095">
        <v>19194</v>
      </c>
      <c r="D35" s="1550">
        <v>7</v>
      </c>
      <c r="E35" s="1095"/>
      <c r="F35" s="1095">
        <v>19194</v>
      </c>
      <c r="G35" s="1095"/>
      <c r="H35" s="1095">
        <v>6094</v>
      </c>
      <c r="I35" s="1093">
        <f t="shared" si="1"/>
        <v>13100</v>
      </c>
      <c r="J35" s="1095">
        <v>13100</v>
      </c>
      <c r="K35" s="116"/>
    </row>
    <row r="36" spans="1:11" ht="12" customHeight="1" x14ac:dyDescent="0.2">
      <c r="A36" s="1094" t="s">
        <v>2145</v>
      </c>
      <c r="B36" s="650">
        <v>42767</v>
      </c>
      <c r="C36" s="1092">
        <v>54382</v>
      </c>
      <c r="D36" s="1550">
        <v>7</v>
      </c>
      <c r="E36" s="1092"/>
      <c r="F36" s="1092">
        <v>54382</v>
      </c>
      <c r="G36" s="1092"/>
      <c r="H36" s="1092">
        <v>14000</v>
      </c>
      <c r="I36" s="1093">
        <f t="shared" si="1"/>
        <v>40382</v>
      </c>
      <c r="J36" s="1092">
        <v>40382</v>
      </c>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8576643</v>
      </c>
      <c r="D49" s="1549"/>
      <c r="E49" s="1093">
        <f t="shared" ref="E49:J49" si="2">SUM(E31:E48)</f>
        <v>5852747</v>
      </c>
      <c r="F49" s="1093">
        <f t="shared" si="2"/>
        <v>1173576</v>
      </c>
      <c r="G49" s="1093">
        <f t="shared" si="2"/>
        <v>0</v>
      </c>
      <c r="H49" s="1093">
        <f t="shared" si="2"/>
        <v>960155</v>
      </c>
      <c r="I49" s="1093">
        <f t="shared" si="2"/>
        <v>6066168</v>
      </c>
      <c r="J49" s="1093">
        <f t="shared" si="2"/>
        <v>5958225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7" t="s">
        <v>668</v>
      </c>
      <c r="C52" s="2328"/>
      <c r="D52" s="2328"/>
      <c r="E52" s="123" t="s">
        <v>989</v>
      </c>
      <c r="F52" s="2329" t="s">
        <v>2138</v>
      </c>
      <c r="G52" s="2330"/>
      <c r="H52" s="117"/>
      <c r="I52" s="117"/>
      <c r="J52" s="120"/>
    </row>
    <row r="53" spans="1:11" ht="11.25" customHeight="1" x14ac:dyDescent="0.2">
      <c r="A53" s="745" t="s">
        <v>1064</v>
      </c>
      <c r="B53" s="124" t="s">
        <v>1105</v>
      </c>
      <c r="C53" s="120"/>
      <c r="D53" s="116"/>
      <c r="E53" s="123" t="s">
        <v>576</v>
      </c>
      <c r="F53" s="2331"/>
      <c r="G53" s="2332"/>
      <c r="H53" s="117"/>
      <c r="I53" s="117"/>
      <c r="J53" s="120"/>
    </row>
    <row r="54" spans="1:11" ht="11.25" customHeight="1" x14ac:dyDescent="0.2">
      <c r="A54" s="746" t="s">
        <v>1065</v>
      </c>
      <c r="B54" s="122" t="s">
        <v>1106</v>
      </c>
      <c r="C54" s="120"/>
      <c r="D54" s="116"/>
      <c r="E54" s="123" t="s">
        <v>577</v>
      </c>
      <c r="F54" s="2331"/>
      <c r="G54" s="233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28" sqref="K2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2" t="s">
        <v>1001</v>
      </c>
      <c r="B1" s="2363"/>
      <c r="C1" s="2363"/>
      <c r="D1" s="2363"/>
      <c r="E1" s="2363"/>
      <c r="F1" s="2363"/>
      <c r="G1" s="2364"/>
      <c r="H1" s="1228"/>
      <c r="I1" s="751"/>
      <c r="J1" s="750"/>
    </row>
    <row r="2" spans="1:11" ht="36.75" x14ac:dyDescent="0.2">
      <c r="A2" s="2384" t="s">
        <v>1875</v>
      </c>
      <c r="B2" s="2385"/>
      <c r="C2" s="2385"/>
      <c r="D2" s="2385"/>
      <c r="E2" s="2386"/>
      <c r="F2" s="1825" t="s">
        <v>1055</v>
      </c>
      <c r="G2" s="1826" t="s">
        <v>100</v>
      </c>
      <c r="H2" s="1826" t="s">
        <v>471</v>
      </c>
      <c r="I2" s="1826" t="s">
        <v>1354</v>
      </c>
      <c r="J2" s="1826" t="s">
        <v>1000</v>
      </c>
      <c r="K2" s="1826" t="s">
        <v>144</v>
      </c>
    </row>
    <row r="3" spans="1:11" x14ac:dyDescent="0.2">
      <c r="A3" s="2387" t="s">
        <v>1998</v>
      </c>
      <c r="B3" s="2388"/>
      <c r="C3" s="2388"/>
      <c r="D3" s="2388"/>
      <c r="E3" s="2389"/>
      <c r="F3" s="254"/>
      <c r="G3" s="559"/>
      <c r="H3" s="559"/>
      <c r="I3" s="559"/>
      <c r="J3" s="1205"/>
      <c r="K3" s="1205"/>
    </row>
    <row r="4" spans="1:11" x14ac:dyDescent="0.2">
      <c r="A4" s="2390" t="s">
        <v>427</v>
      </c>
      <c r="B4" s="2391"/>
      <c r="C4" s="2391"/>
      <c r="D4" s="2391"/>
      <c r="E4" s="2328"/>
      <c r="F4" s="546"/>
      <c r="G4" s="567"/>
      <c r="H4" s="566"/>
      <c r="I4" s="567"/>
      <c r="J4" s="1183"/>
      <c r="K4" s="1183"/>
    </row>
    <row r="5" spans="1:11" ht="13.5" customHeight="1" x14ac:dyDescent="0.2">
      <c r="A5" s="2365" t="s">
        <v>1236</v>
      </c>
      <c r="B5" s="2366"/>
      <c r="C5" s="2366"/>
      <c r="D5" s="2366"/>
      <c r="E5" s="2367"/>
      <c r="F5" s="1139" t="s">
        <v>992</v>
      </c>
      <c r="G5" s="565"/>
      <c r="H5" s="559">
        <v>44465</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16210</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9784</v>
      </c>
    </row>
    <row r="10" spans="1:11" ht="12" customHeight="1" x14ac:dyDescent="0.2">
      <c r="A10" s="2368" t="s">
        <v>1841</v>
      </c>
      <c r="B10" s="2369"/>
      <c r="C10" s="2369"/>
      <c r="D10" s="2369"/>
      <c r="E10" s="2370"/>
      <c r="F10" s="1271" t="s">
        <v>1008</v>
      </c>
      <c r="G10" s="564"/>
      <c r="H10" s="1272"/>
      <c r="I10" s="559"/>
      <c r="J10" s="1205"/>
      <c r="K10" s="1205"/>
    </row>
    <row r="11" spans="1:11" x14ac:dyDescent="0.2">
      <c r="A11" s="2365" t="s">
        <v>166</v>
      </c>
      <c r="B11" s="2366"/>
      <c r="C11" s="2366"/>
      <c r="D11" s="2366"/>
      <c r="E11" s="236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44465</v>
      </c>
      <c r="I12" s="560">
        <f>SUM(I5:I11)</f>
        <v>0</v>
      </c>
      <c r="J12" s="560">
        <f>SUM(J5:J11)</f>
        <v>0</v>
      </c>
      <c r="K12" s="560">
        <f>SUM(K5:K11)</f>
        <v>25994</v>
      </c>
    </row>
    <row r="13" spans="1:11" ht="12.75" customHeight="1" thickTop="1" x14ac:dyDescent="0.2">
      <c r="A13" s="2392" t="s">
        <v>428</v>
      </c>
      <c r="B13" s="2393"/>
      <c r="C13" s="2393"/>
      <c r="D13" s="2393"/>
      <c r="E13" s="2394"/>
      <c r="F13" s="1140"/>
      <c r="G13" s="561"/>
      <c r="H13" s="562"/>
      <c r="I13" s="563"/>
      <c r="J13" s="563"/>
      <c r="K13" s="563"/>
    </row>
    <row r="14" spans="1:11" x14ac:dyDescent="0.2">
      <c r="A14" s="2374" t="s">
        <v>524</v>
      </c>
      <c r="B14" s="2374"/>
      <c r="C14" s="2374"/>
      <c r="D14" s="2374"/>
      <c r="E14" s="2375"/>
      <c r="F14" s="256" t="s">
        <v>998</v>
      </c>
      <c r="G14" s="564"/>
      <c r="H14" s="559">
        <v>44465</v>
      </c>
      <c r="I14" s="565"/>
      <c r="J14" s="1173"/>
      <c r="K14" s="1205">
        <v>25994</v>
      </c>
    </row>
    <row r="15" spans="1:11" x14ac:dyDescent="0.2">
      <c r="A15" s="2366" t="s">
        <v>5</v>
      </c>
      <c r="B15" s="2366"/>
      <c r="C15" s="2366"/>
      <c r="D15" s="2366"/>
      <c r="E15" s="2367"/>
      <c r="F15" s="256" t="s">
        <v>999</v>
      </c>
      <c r="G15" s="565"/>
      <c r="H15" s="559"/>
      <c r="I15" s="559"/>
      <c r="J15" s="1205"/>
      <c r="K15" s="1205"/>
    </row>
    <row r="16" spans="1:11" ht="12.75" customHeight="1" x14ac:dyDescent="0.2">
      <c r="A16" s="2366" t="s">
        <v>336</v>
      </c>
      <c r="B16" s="2366"/>
      <c r="C16" s="2366"/>
      <c r="D16" s="2366"/>
      <c r="E16" s="236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5" t="s">
        <v>426</v>
      </c>
      <c r="B18" s="2396"/>
      <c r="C18" s="2396"/>
      <c r="D18" s="2396"/>
      <c r="E18" s="2397"/>
      <c r="F18" s="256" t="s">
        <v>1085</v>
      </c>
      <c r="G18" s="564"/>
      <c r="H18" s="564"/>
      <c r="I18" s="564"/>
      <c r="J18" s="1205"/>
      <c r="K18" s="1191"/>
    </row>
    <row r="19" spans="1:11" ht="25.5" customHeight="1" x14ac:dyDescent="0.2">
      <c r="A19" s="2377" t="s">
        <v>2000</v>
      </c>
      <c r="B19" s="2377"/>
      <c r="C19" s="2377"/>
      <c r="D19" s="2377"/>
      <c r="E19" s="2378"/>
      <c r="F19" s="256" t="s">
        <v>1086</v>
      </c>
      <c r="G19" s="564"/>
      <c r="H19" s="564"/>
      <c r="I19" s="564"/>
      <c r="J19" s="1205"/>
      <c r="K19" s="1191"/>
    </row>
    <row r="20" spans="1:11" ht="12.75" customHeight="1" x14ac:dyDescent="0.2">
      <c r="A20" s="2379" t="s">
        <v>1840</v>
      </c>
      <c r="B20" s="2380"/>
      <c r="C20" s="2380"/>
      <c r="D20" s="2380"/>
      <c r="E20" s="238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9" t="s">
        <v>1842</v>
      </c>
      <c r="B22" s="2369"/>
      <c r="C22" s="2369"/>
      <c r="D22" s="2369"/>
      <c r="E22" s="237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44465</v>
      </c>
      <c r="I23" s="560">
        <f>SUM(I14:I16,I21,I22)</f>
        <v>0</v>
      </c>
      <c r="J23" s="560">
        <f>SUM(J14:J16,J21,J22)</f>
        <v>0</v>
      </c>
      <c r="K23" s="560">
        <f>SUM(K14:K16,K21,K22)</f>
        <v>25994</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1"/>
      <c r="I31" s="2372"/>
      <c r="J31" s="2372"/>
      <c r="K31" s="2372"/>
    </row>
    <row r="32" spans="1:11" x14ac:dyDescent="0.2">
      <c r="A32" s="58"/>
      <c r="B32" s="9"/>
      <c r="C32" s="9"/>
      <c r="D32" s="9"/>
      <c r="E32" s="548"/>
      <c r="F32" s="1146" t="s">
        <v>620</v>
      </c>
      <c r="G32" s="568"/>
      <c r="H32" s="2373"/>
      <c r="I32" s="2372"/>
      <c r="J32" s="2372"/>
      <c r="K32" s="2372"/>
    </row>
    <row r="33" spans="1:11" x14ac:dyDescent="0.2">
      <c r="A33" s="1728" t="s">
        <v>1839</v>
      </c>
      <c r="B33" s="112"/>
      <c r="C33" s="112"/>
      <c r="D33" s="112"/>
      <c r="E33" s="112"/>
      <c r="F33" s="112"/>
      <c r="G33" s="569"/>
      <c r="H33" s="2373"/>
      <c r="I33" s="2372"/>
      <c r="J33" s="2372"/>
      <c r="K33" s="2372"/>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9" t="s">
        <v>621</v>
      </c>
      <c r="B41" s="2382"/>
      <c r="C41" s="2382"/>
      <c r="D41" s="2382"/>
      <c r="E41" s="2382"/>
      <c r="F41" s="238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28" sqref="K2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8"/>
      <c r="K1" s="2399"/>
      <c r="L1" s="2399"/>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298234</v>
      </c>
      <c r="D5" s="634"/>
      <c r="E5" s="634"/>
      <c r="F5" s="1057">
        <f>(C5+D5)-E5</f>
        <v>298234</v>
      </c>
      <c r="G5" s="630"/>
      <c r="H5" s="636"/>
      <c r="I5" s="636"/>
      <c r="J5" s="636"/>
      <c r="K5" s="641"/>
      <c r="L5" s="1056">
        <f>F5-K5</f>
        <v>298234</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20455855</v>
      </c>
      <c r="D8" s="635"/>
      <c r="E8" s="635"/>
      <c r="F8" s="1057">
        <f>(C8+D8)-E8</f>
        <v>20455855</v>
      </c>
      <c r="G8" s="631">
        <v>50</v>
      </c>
      <c r="H8" s="571">
        <v>6305901</v>
      </c>
      <c r="I8" s="571">
        <v>382081</v>
      </c>
      <c r="J8" s="571"/>
      <c r="K8" s="1056">
        <f>(H8+I8)-J8</f>
        <v>6687982</v>
      </c>
      <c r="L8" s="1056">
        <f>F8-K8</f>
        <v>13767873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692943</v>
      </c>
      <c r="D10" s="1058">
        <v>18562</v>
      </c>
      <c r="E10" s="1058"/>
      <c r="F10" s="1059">
        <f>(C10+D10)-E10</f>
        <v>711505</v>
      </c>
      <c r="G10" s="631">
        <v>20</v>
      </c>
      <c r="H10" s="1060">
        <v>397273</v>
      </c>
      <c r="I10" s="1060">
        <v>32492</v>
      </c>
      <c r="J10" s="1060"/>
      <c r="K10" s="1056">
        <f>(H10+I10)-J10</f>
        <v>429765</v>
      </c>
      <c r="L10" s="1056">
        <f>F10-K10</f>
        <v>281740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1561498</v>
      </c>
      <c r="D12" s="635">
        <v>55410</v>
      </c>
      <c r="E12" s="635">
        <v>151294</v>
      </c>
      <c r="F12" s="1057">
        <f>(C12+D12)-E12</f>
        <v>1465614</v>
      </c>
      <c r="G12" s="631">
        <v>10</v>
      </c>
      <c r="H12" s="571">
        <v>875846</v>
      </c>
      <c r="I12" s="571">
        <v>147887</v>
      </c>
      <c r="J12" s="571">
        <v>151294</v>
      </c>
      <c r="K12" s="1056">
        <f>(H12+I12)-J12</f>
        <v>872439</v>
      </c>
      <c r="L12" s="1056">
        <f>F12-K12</f>
        <v>593175</v>
      </c>
    </row>
    <row r="13" spans="1:14" ht="14.25" thickTop="1" thickBot="1" x14ac:dyDescent="0.25">
      <c r="A13" s="646" t="s">
        <v>1312</v>
      </c>
      <c r="B13" s="284">
        <v>252</v>
      </c>
      <c r="C13" s="635">
        <v>940383</v>
      </c>
      <c r="D13" s="635">
        <v>46441</v>
      </c>
      <c r="E13" s="635">
        <v>91692</v>
      </c>
      <c r="F13" s="1057">
        <f>(C13+D13)-E13</f>
        <v>895132</v>
      </c>
      <c r="G13" s="631">
        <v>5</v>
      </c>
      <c r="H13" s="571">
        <v>862204</v>
      </c>
      <c r="I13" s="571">
        <v>35718</v>
      </c>
      <c r="J13" s="571">
        <v>88207</v>
      </c>
      <c r="K13" s="1056">
        <f>(H13+I13)-J13</f>
        <v>809715</v>
      </c>
      <c r="L13" s="1056">
        <f>F13-K13</f>
        <v>85417</v>
      </c>
    </row>
    <row r="14" spans="1:14" ht="14.25" thickTop="1" thickBot="1" x14ac:dyDescent="0.25">
      <c r="A14" s="646" t="s">
        <v>1313</v>
      </c>
      <c r="B14" s="284">
        <v>253</v>
      </c>
      <c r="C14" s="571">
        <v>25518</v>
      </c>
      <c r="D14" s="571">
        <v>2690</v>
      </c>
      <c r="E14" s="571"/>
      <c r="F14" s="1057">
        <f>(C14+D14)-E14</f>
        <v>28208</v>
      </c>
      <c r="G14" s="631">
        <v>3</v>
      </c>
      <c r="H14" s="571">
        <v>16229</v>
      </c>
      <c r="I14" s="571">
        <v>6472</v>
      </c>
      <c r="J14" s="571"/>
      <c r="K14" s="1056">
        <f>(H14+I14)-J14</f>
        <v>22701</v>
      </c>
      <c r="L14" s="1056">
        <f>F14-K14</f>
        <v>5507</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23974431</v>
      </c>
      <c r="D16" s="637">
        <f>SUM(D3,D5:D6,D8:D10,D12:D15)</f>
        <v>123103</v>
      </c>
      <c r="E16" s="637">
        <f>SUM(E3,E5:E6,E8:E10,E12:E15)</f>
        <v>242986</v>
      </c>
      <c r="F16" s="637">
        <f>SUM(F3,F5:F6,F8:F10,F12:F15)</f>
        <v>23854548</v>
      </c>
      <c r="G16" s="631"/>
      <c r="H16" s="637">
        <f>SUM(H3,H6,H8:H10,H12:H14,)</f>
        <v>8457453</v>
      </c>
      <c r="I16" s="637">
        <f>SUM(I3,I6,I8:I10,I12:I14,)</f>
        <v>604650</v>
      </c>
      <c r="J16" s="637">
        <f>SUM(J3,J6,J8:J10,J12:J14,)</f>
        <v>239501</v>
      </c>
      <c r="K16" s="1057">
        <f>(H16+I16)-J16</f>
        <v>8822602</v>
      </c>
      <c r="L16" s="1057">
        <f>F16-K16</f>
        <v>15031946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604650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4" activePane="bottomLeft" state="frozen"/>
      <selection activeCell="K28" sqref="K28"/>
      <selection pane="bottomLeft" activeCell="K28" sqref="K2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3" t="s">
        <v>2015</v>
      </c>
      <c r="B1" s="2404"/>
      <c r="C1" s="2404"/>
      <c r="D1" s="2404"/>
      <c r="E1" s="2404"/>
      <c r="F1" s="2405"/>
      <c r="G1" s="930"/>
    </row>
    <row r="2" spans="1:7" ht="13.5" thickBot="1" x14ac:dyDescent="0.25">
      <c r="A2" s="2406" t="s">
        <v>556</v>
      </c>
      <c r="B2" s="2407"/>
      <c r="C2" s="2407"/>
      <c r="D2" s="2407"/>
      <c r="E2" s="2407"/>
      <c r="F2" s="240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9"/>
      <c r="B5" s="2410"/>
      <c r="C5" s="2410"/>
      <c r="D5" s="2410"/>
      <c r="E5" s="2410"/>
      <c r="F5" s="2410"/>
    </row>
    <row r="6" spans="1:7" ht="13.5" customHeight="1" thickBot="1" x14ac:dyDescent="0.25">
      <c r="A6" s="2400" t="s">
        <v>1292</v>
      </c>
      <c r="B6" s="2401"/>
      <c r="C6" s="2401"/>
      <c r="D6" s="2401"/>
      <c r="E6" s="2401"/>
      <c r="F6" s="240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7841695</v>
      </c>
      <c r="G8" s="355"/>
    </row>
    <row r="9" spans="1:7" ht="12" customHeight="1" x14ac:dyDescent="0.2">
      <c r="A9" s="357" t="s">
        <v>528</v>
      </c>
      <c r="B9" s="934" t="s">
        <v>1805</v>
      </c>
      <c r="C9" s="356"/>
      <c r="D9" s="357" t="s">
        <v>580</v>
      </c>
      <c r="E9" s="575"/>
      <c r="F9" s="936">
        <f>'Expenditures 15-22'!K150</f>
        <v>764751</v>
      </c>
      <c r="G9" s="937"/>
    </row>
    <row r="10" spans="1:7" ht="12" customHeight="1" x14ac:dyDescent="0.2">
      <c r="A10" s="357" t="s">
        <v>578</v>
      </c>
      <c r="B10" s="934" t="s">
        <v>1806</v>
      </c>
      <c r="C10" s="356"/>
      <c r="D10" s="357" t="s">
        <v>580</v>
      </c>
      <c r="E10" s="575"/>
      <c r="F10" s="936">
        <f>'Expenditures 15-22'!K168</f>
        <v>1161995</v>
      </c>
      <c r="G10" s="937"/>
    </row>
    <row r="11" spans="1:7" ht="12" customHeight="1" x14ac:dyDescent="0.2">
      <c r="A11" s="357" t="s">
        <v>529</v>
      </c>
      <c r="B11" s="934" t="s">
        <v>1807</v>
      </c>
      <c r="C11" s="356"/>
      <c r="D11" s="357" t="s">
        <v>580</v>
      </c>
      <c r="E11" s="575"/>
      <c r="F11" s="936">
        <f>'Expenditures 15-22'!K204</f>
        <v>572242</v>
      </c>
      <c r="G11" s="937"/>
    </row>
    <row r="12" spans="1:7" ht="12" customHeight="1" x14ac:dyDescent="0.2">
      <c r="A12" s="357" t="s">
        <v>530</v>
      </c>
      <c r="B12" s="934" t="s">
        <v>1808</v>
      </c>
      <c r="C12" s="356"/>
      <c r="D12" s="357" t="s">
        <v>580</v>
      </c>
      <c r="E12" s="575"/>
      <c r="F12" s="936">
        <f>'Expenditures 15-22'!K288</f>
        <v>347733</v>
      </c>
      <c r="G12" s="937"/>
    </row>
    <row r="13" spans="1:7" ht="12" customHeight="1" x14ac:dyDescent="0.2">
      <c r="A13" s="357" t="s">
        <v>112</v>
      </c>
      <c r="B13" s="934" t="s">
        <v>1809</v>
      </c>
      <c r="C13" s="356"/>
      <c r="D13" s="357" t="s">
        <v>580</v>
      </c>
      <c r="E13" s="575"/>
      <c r="F13" s="936">
        <f>'Expenditures 15-22'!K331</f>
        <v>294959</v>
      </c>
      <c r="G13" s="938"/>
    </row>
    <row r="14" spans="1:7" ht="12" customHeight="1" thickBot="1" x14ac:dyDescent="0.25">
      <c r="A14" s="939"/>
      <c r="B14" s="576"/>
      <c r="C14" s="577"/>
      <c r="D14" s="994" t="s">
        <v>580</v>
      </c>
      <c r="E14" s="588" t="s">
        <v>1112</v>
      </c>
      <c r="F14" s="940">
        <f>SUM(F8:F13)</f>
        <v>10983375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47554</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81974</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8253</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244377</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30380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148221</v>
      </c>
      <c r="G53" s="355"/>
    </row>
    <row r="54" spans="1:7" ht="12" customHeight="1" x14ac:dyDescent="0.2">
      <c r="A54" s="357" t="s">
        <v>527</v>
      </c>
      <c r="B54" s="357" t="s">
        <v>1817</v>
      </c>
      <c r="C54" s="955" t="s">
        <v>1138</v>
      </c>
      <c r="D54" s="951" t="s">
        <v>1278</v>
      </c>
      <c r="E54" s="575"/>
      <c r="F54" s="1098">
        <f>'Expenditures 15-22'!G114</f>
        <v>49300</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24672</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915000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49131</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4240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451</v>
      </c>
      <c r="G71" s="355"/>
    </row>
    <row r="72" spans="1:8" ht="12" customHeight="1" x14ac:dyDescent="0.2">
      <c r="A72" s="357" t="s">
        <v>530</v>
      </c>
      <c r="B72" s="357" t="s">
        <v>1834</v>
      </c>
      <c r="C72" s="952">
        <f>'Expenditures 15-22'!B274</f>
        <v>3000</v>
      </c>
      <c r="D72" s="942" t="s">
        <v>517</v>
      </c>
      <c r="E72" s="575"/>
      <c r="F72" s="1098">
        <f>'Expenditures 15-22'!K274</f>
        <v>4101</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1607654</v>
      </c>
      <c r="G75" s="355"/>
    </row>
    <row r="76" spans="1:8" s="961" customFormat="1" ht="12" customHeight="1" thickTop="1" thickBot="1" x14ac:dyDescent="0.25">
      <c r="A76" s="581"/>
      <c r="B76" s="579"/>
      <c r="C76" s="580"/>
      <c r="D76" s="960" t="s">
        <v>1792</v>
      </c>
      <c r="E76" s="591"/>
      <c r="F76" s="1104">
        <f>(F14-F75)</f>
        <v>9375721</v>
      </c>
      <c r="G76" s="357"/>
    </row>
    <row r="77" spans="1:8" s="961" customFormat="1" ht="12" customHeight="1" thickTop="1" x14ac:dyDescent="0.2">
      <c r="A77" s="582"/>
      <c r="B77" s="579"/>
      <c r="C77" s="580"/>
      <c r="D77" s="960" t="s">
        <v>2029</v>
      </c>
      <c r="E77" s="591"/>
      <c r="F77" s="1565">
        <v>978.45</v>
      </c>
      <c r="G77" s="358"/>
      <c r="H77" s="357"/>
    </row>
    <row r="78" spans="1:8" s="961" customFormat="1" ht="12" customHeight="1" thickBot="1" x14ac:dyDescent="0.25">
      <c r="A78" s="583"/>
      <c r="B78" s="579"/>
      <c r="C78" s="580"/>
      <c r="D78" s="960" t="s">
        <v>1859</v>
      </c>
      <c r="E78" s="591" t="s">
        <v>1112</v>
      </c>
      <c r="F78" s="1105">
        <f>IF(F77&gt;0,F76/F77," Complete Line 77")</f>
        <v>9582.2177934488209</v>
      </c>
      <c r="G78" s="357"/>
    </row>
    <row r="79" spans="1:8" s="961" customFormat="1" ht="12" thickTop="1" x14ac:dyDescent="0.2">
      <c r="A79" s="382"/>
      <c r="B79" s="357"/>
      <c r="C79" s="356"/>
      <c r="D79" s="578"/>
      <c r="E79" s="575"/>
      <c r="F79" s="962"/>
      <c r="G79" s="357"/>
    </row>
    <row r="80" spans="1:8" s="961" customFormat="1" ht="12" thickBot="1" x14ac:dyDescent="0.25">
      <c r="A80" s="2400" t="s">
        <v>1293</v>
      </c>
      <c r="B80" s="2401"/>
      <c r="C80" s="2401"/>
      <c r="D80" s="2401"/>
      <c r="E80" s="2401"/>
      <c r="F80" s="240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4894</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236442</v>
      </c>
      <c r="G93" s="969"/>
    </row>
    <row r="94" spans="1:7" ht="12" customHeight="1" x14ac:dyDescent="0.2">
      <c r="A94" s="970" t="s">
        <v>146</v>
      </c>
      <c r="B94" s="970" t="s">
        <v>182</v>
      </c>
      <c r="C94" s="967">
        <v>1700</v>
      </c>
      <c r="D94" s="976" t="str">
        <f>'Revenues 9-14'!A82</f>
        <v>Total District/School Activity Income</v>
      </c>
      <c r="E94" s="383"/>
      <c r="F94" s="1063">
        <f>SUM('Revenues 9-14'!C82,'Revenues 9-14'!D82)</f>
        <v>69962</v>
      </c>
      <c r="G94" s="969"/>
    </row>
    <row r="95" spans="1:7" ht="12" customHeight="1" x14ac:dyDescent="0.2">
      <c r="A95" s="970" t="s">
        <v>527</v>
      </c>
      <c r="B95" s="970" t="s">
        <v>183</v>
      </c>
      <c r="C95" s="967">
        <f>'Revenues 9-14'!B84</f>
        <v>1811</v>
      </c>
      <c r="D95" s="968" t="str">
        <f>'Revenues 9-14'!A84</f>
        <v>Rentals - Regular Textbooks</v>
      </c>
      <c r="E95" s="383"/>
      <c r="F95" s="1063">
        <f>'Revenues 9-14'!C84</f>
        <v>93295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330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34152</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411360</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305</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9784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171813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107194</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51469</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107734</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22972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12281</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27851</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11644</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1373482</v>
      </c>
    </row>
    <row r="176" spans="1:7" ht="12" customHeight="1" x14ac:dyDescent="0.2">
      <c r="A176" s="584"/>
      <c r="B176" s="585"/>
      <c r="C176" s="586"/>
      <c r="D176" s="992" t="s">
        <v>1856</v>
      </c>
      <c r="E176" s="1046"/>
      <c r="F176" s="1108">
        <f>'PCTC-OEPP 28-29'!F76-F175</f>
        <v>8002239</v>
      </c>
    </row>
    <row r="177" spans="1:7" ht="12" customHeight="1" x14ac:dyDescent="0.2">
      <c r="A177" s="584"/>
      <c r="B177" s="585"/>
      <c r="C177" s="586"/>
      <c r="D177" s="992" t="s">
        <v>2013</v>
      </c>
      <c r="E177" s="1046"/>
      <c r="F177" s="1108">
        <f>'Cap Outlay Deprec 27'!I18</f>
        <v>604650</v>
      </c>
    </row>
    <row r="178" spans="1:7" ht="12" customHeight="1" x14ac:dyDescent="0.2">
      <c r="A178" s="584"/>
      <c r="B178" s="585"/>
      <c r="C178" s="586"/>
      <c r="D178" s="992" t="s">
        <v>1858</v>
      </c>
      <c r="E178" s="1046"/>
      <c r="F178" s="1108">
        <f>F176+F177</f>
        <v>8606889</v>
      </c>
    </row>
    <row r="179" spans="1:7" ht="12" customHeight="1" x14ac:dyDescent="0.2">
      <c r="A179" s="584"/>
      <c r="B179" s="587"/>
      <c r="C179" s="586"/>
      <c r="D179" s="992" t="s">
        <v>2014</v>
      </c>
      <c r="E179" s="1046"/>
      <c r="F179" s="1109">
        <f>'PCTC-OEPP 28-29'!F77</f>
        <v>978.45</v>
      </c>
      <c r="G179" s="68"/>
    </row>
    <row r="180" spans="1:7" ht="12" customHeight="1" thickBot="1" x14ac:dyDescent="0.25">
      <c r="A180" s="584"/>
      <c r="B180" s="587"/>
      <c r="C180" s="586"/>
      <c r="D180" s="992" t="s">
        <v>1935</v>
      </c>
      <c r="E180" s="1046" t="s">
        <v>1936</v>
      </c>
      <c r="F180" s="1110">
        <f>F178/F179</f>
        <v>8796.4525525065146</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K28" sqref="K2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11" t="s">
        <v>1631</v>
      </c>
      <c r="B5" s="2412"/>
      <c r="C5" s="2412"/>
      <c r="D5" s="2412"/>
      <c r="E5" s="2412"/>
      <c r="F5" s="2412"/>
      <c r="G5" s="241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6" t="s">
        <v>2091</v>
      </c>
      <c r="B11" s="2417"/>
      <c r="C11" s="2417"/>
      <c r="D11" s="2418"/>
      <c r="E11" s="1994">
        <v>41716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5724671</v>
      </c>
      <c r="F19" s="763"/>
      <c r="G19" s="765">
        <f>'Expenditures 15-22'!K33-SUM('Expenditures 15-22'!G33,'Expenditures 15-22'!I33)+'Expenditures 15-22'!D223</f>
        <v>5724671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458967</v>
      </c>
      <c r="F21" s="763"/>
      <c r="G21" s="765">
        <f>'Expenditures 15-22'!K42-SUM('Expenditures 15-22'!G42,'Expenditures 15-22'!I42)+'Expenditures 15-22'!K120-SUM('Expenditures 15-22'!G120,'Expenditures 15-22'!I120)+'Expenditures 15-22'!K174-SUM('Expenditures 15-22'!G174,'Expenditures 15-22'!I174)+'Expenditures 15-22'!D232</f>
        <v>458967</v>
      </c>
      <c r="H21" s="285"/>
      <c r="I21" s="215"/>
    </row>
    <row r="22" spans="1:9" s="2" customFormat="1" ht="12" customHeight="1" x14ac:dyDescent="0.2">
      <c r="A22" s="762" t="s">
        <v>644</v>
      </c>
      <c r="B22" s="758"/>
      <c r="C22" s="757">
        <v>2200</v>
      </c>
      <c r="D22" s="763"/>
      <c r="E22" s="764">
        <f>'Expenditures 15-22'!K47-SUM('Expenditures 15-22'!G47,'Expenditures 15-22'!I47)+'Expenditures 15-22'!D237</f>
        <v>205792</v>
      </c>
      <c r="F22" s="763"/>
      <c r="G22" s="765">
        <f>'Expenditures 15-22'!K47-SUM('Expenditures 15-22'!G47,'Expenditures 15-22'!I47)+'Expenditures 15-22'!D237</f>
        <v>205792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562147</v>
      </c>
      <c r="F23" s="763"/>
      <c r="G23" s="764">
        <f>'Expenditures 15-22'!K53-SUM('Expenditures 15-22'!G53,'Expenditures 15-22'!I53)+'Expenditures 15-22'!D251+'Expenditures 15-22'!K323-SUM('Expenditures 15-22'!G323,'Expenditures 15-22'!I323)</f>
        <v>562147</v>
      </c>
      <c r="H23" s="285"/>
      <c r="I23" s="215"/>
    </row>
    <row r="24" spans="1:9" s="2" customFormat="1" ht="12" customHeight="1" x14ac:dyDescent="0.2">
      <c r="A24" s="762" t="s">
        <v>646</v>
      </c>
      <c r="B24" s="758"/>
      <c r="C24" s="757">
        <v>2400</v>
      </c>
      <c r="D24" s="763"/>
      <c r="E24" s="764">
        <f>'Expenditures 15-22'!K57-SUM('Expenditures 15-22'!G57,'Expenditures 15-22'!I57)+'Expenditures 15-22'!D255</f>
        <v>553711</v>
      </c>
      <c r="F24" s="763"/>
      <c r="G24" s="765">
        <f>'Expenditures 15-22'!K57-SUM('Expenditures 15-22'!G57,'Expenditures 15-22'!I57)+'Expenditures 15-22'!D255</f>
        <v>553711</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72844</v>
      </c>
      <c r="E27" s="764">
        <f>E8</f>
        <v>0</v>
      </c>
      <c r="F27" s="764">
        <f>'Expenditures 15-22'!K60-SUM('Expenditures 15-22'!G60,'Expenditures 15-22'!I60)+'Expenditures 15-22'!D258-E8</f>
        <v>72844</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878800</v>
      </c>
      <c r="F28" s="767">
        <f>'Expenditures 15-22'!K61-SUM('Expenditures 15-22'!G61,'Expenditures 15-22'!I61)+'Expenditures 15-22'!K124-SUM('Expenditures 15-22'!G124,'Expenditures 15-22'!I124)+'Expenditures 15-22'!D260-E9</f>
        <v>878800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574866</v>
      </c>
      <c r="F29" s="763"/>
      <c r="G29" s="765">
        <f>'Expenditures 15-22'!K62-SUM('Expenditures 15-22'!G62,'Expenditures 15-22'!I62)+'Expenditures 15-22'!K125-SUM('Expenditures 15-22'!G125,'Expenditures 15-22'!I125)+'Expenditures 15-22'!K176-SUM('Expenditures 15-22'!G176,'Expenditures 15-22'!I176)+'Expenditures 15-22'!D261</f>
        <v>574866</v>
      </c>
      <c r="H29" s="391"/>
    </row>
    <row r="30" spans="1:9" ht="12" customHeight="1" x14ac:dyDescent="0.2">
      <c r="A30" s="762" t="s">
        <v>106</v>
      </c>
      <c r="B30" s="760"/>
      <c r="C30" s="757">
        <v>2560</v>
      </c>
      <c r="D30" s="763"/>
      <c r="E30" s="764">
        <f>'Expenditures 15-22'!K63-SUM('Expenditures 15-22'!G63,'Expenditures 15-22'!I63)+'Expenditures 15-22'!D262-E10</f>
        <v>384498</v>
      </c>
      <c r="F30" s="763"/>
      <c r="G30" s="764">
        <f>'Expenditures 15-22'!K63-SUM('Expenditures 15-22'!G63,'Expenditures 15-22'!I63)+'Expenditures 15-22'!D262-E10</f>
        <v>384498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99279</v>
      </c>
      <c r="E37" s="764">
        <f>E14</f>
        <v>0</v>
      </c>
      <c r="F37" s="764">
        <f>'Expenditures 15-22'!K71-SUM('Expenditures 15-22'!G71,'Expenditures 15-22'!I71)+'Expenditures 15-22'!D270-E14</f>
        <v>99279</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34481</v>
      </c>
      <c r="F39" s="763"/>
      <c r="G39" s="764">
        <f>'Expenditures 15-22'!K75-SUM('Expenditures 15-22'!G75,'Expenditures 15-22'!I75)+'Expenditures 15-22'!K130-SUM('Expenditures 15-22'!G130,'Expenditures 15-22'!I130)+'Expenditures 15-22'!K179-SUM('Expenditures 15-22'!G179,'Expenditures 15-22'!I179)+'Expenditures 15-22'!D274</f>
        <v>34481</v>
      </c>
    </row>
    <row r="40" spans="1:7" ht="12" customHeight="1" x14ac:dyDescent="0.2">
      <c r="A40" s="779" t="s">
        <v>162</v>
      </c>
      <c r="B40" s="780"/>
      <c r="C40" s="781"/>
      <c r="D40" s="767">
        <f>SUM(D19:D39)</f>
        <v>172123</v>
      </c>
      <c r="E40" s="767">
        <f>SUM(E19:E39)</f>
        <v>9377933</v>
      </c>
      <c r="F40" s="767">
        <f>SUM(F19:F39)</f>
        <v>1050923</v>
      </c>
      <c r="G40" s="767">
        <f>SUM(G19:G39)</f>
        <v>8499133</v>
      </c>
    </row>
    <row r="41" spans="1:7" x14ac:dyDescent="0.2">
      <c r="A41" s="285"/>
      <c r="B41" s="215"/>
      <c r="C41" s="286"/>
      <c r="D41" s="2414" t="s">
        <v>602</v>
      </c>
      <c r="E41" s="2415"/>
      <c r="F41" s="771" t="s">
        <v>603</v>
      </c>
      <c r="G41" s="778"/>
    </row>
    <row r="42" spans="1:7" ht="12" customHeight="1" x14ac:dyDescent="0.2">
      <c r="A42" s="285"/>
      <c r="B42" s="215"/>
      <c r="C42" s="286"/>
      <c r="D42" s="772" t="s">
        <v>551</v>
      </c>
      <c r="E42" s="768">
        <f>D40</f>
        <v>172123</v>
      </c>
      <c r="F42" s="772" t="s">
        <v>553</v>
      </c>
      <c r="G42" s="768">
        <f>F40</f>
        <v>1050923</v>
      </c>
    </row>
    <row r="43" spans="1:7" ht="12" customHeight="1" x14ac:dyDescent="0.2">
      <c r="A43" s="285"/>
      <c r="B43" s="215"/>
      <c r="C43" s="286"/>
      <c r="D43" s="772" t="s">
        <v>552</v>
      </c>
      <c r="E43" s="768">
        <f>E40</f>
        <v>9377933</v>
      </c>
      <c r="F43" s="772" t="s">
        <v>552</v>
      </c>
      <c r="G43" s="768">
        <f>G40</f>
        <v>8499133</v>
      </c>
    </row>
    <row r="44" spans="1:7" ht="12" customHeight="1" x14ac:dyDescent="0.2">
      <c r="A44" s="285"/>
      <c r="B44" s="215"/>
      <c r="C44" s="215"/>
      <c r="D44" s="782" t="s">
        <v>1165</v>
      </c>
      <c r="E44" s="783">
        <f>(E42/E43)</f>
        <v>1.8354044542651351E-2</v>
      </c>
      <c r="F44" s="782" t="s">
        <v>1165</v>
      </c>
      <c r="G44" s="783">
        <f>(G42/G43)</f>
        <v>0.12365061236246097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activeCell="K28" sqref="K28"/>
      <selection pane="bottomLeft" activeCell="K28" sqref="K2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9" t="s">
        <v>1651</v>
      </c>
      <c r="B1" s="2419"/>
      <c r="C1" s="2419"/>
      <c r="D1" s="2419"/>
      <c r="E1" s="2419"/>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23" t="s">
        <v>1937</v>
      </c>
      <c r="B5" s="2424"/>
      <c r="C5" s="2424"/>
      <c r="D5" s="2424"/>
      <c r="E5" s="2424"/>
    </row>
    <row r="6" spans="1:7" ht="12" customHeight="1" x14ac:dyDescent="0.25">
      <c r="A6" s="1923"/>
      <c r="B6" s="2425" t="str">
        <f>COVER!A17</f>
        <v>Deer Creek-Mackinaw CUSD 701</v>
      </c>
      <c r="C6" s="2425"/>
      <c r="D6" s="2425"/>
      <c r="E6" s="1924"/>
    </row>
    <row r="7" spans="1:7" ht="11.25" customHeight="1" x14ac:dyDescent="0.25">
      <c r="A7" s="1923"/>
      <c r="B7" s="2426">
        <f>COVER!A13</f>
        <v>53090701026</v>
      </c>
      <c r="C7" s="2426"/>
      <c r="D7" s="242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t="s">
        <v>2101</v>
      </c>
      <c r="C24" s="1934" t="s">
        <v>2101</v>
      </c>
      <c r="D24" s="1937" t="s">
        <v>2101</v>
      </c>
      <c r="E24" s="1936" t="s">
        <v>2139</v>
      </c>
    </row>
    <row r="25" spans="1:11" ht="12" customHeight="1" x14ac:dyDescent="0.2">
      <c r="A25" s="1933" t="s">
        <v>1923</v>
      </c>
      <c r="B25" s="1934" t="s">
        <v>2101</v>
      </c>
      <c r="C25" s="1934" t="s">
        <v>2101</v>
      </c>
      <c r="D25" s="1937" t="s">
        <v>2101</v>
      </c>
      <c r="E25" s="1936" t="s">
        <v>2103</v>
      </c>
    </row>
    <row r="26" spans="1:11" ht="12" customHeight="1" x14ac:dyDescent="0.2">
      <c r="A26" s="1933" t="s">
        <v>1924</v>
      </c>
      <c r="B26" s="1934" t="s">
        <v>2101</v>
      </c>
      <c r="C26" s="1934" t="s">
        <v>2101</v>
      </c>
      <c r="D26" s="1937" t="s">
        <v>2101</v>
      </c>
      <c r="E26" s="1936" t="s">
        <v>2139</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t="s">
        <v>2101</v>
      </c>
      <c r="C30" s="1934" t="s">
        <v>2101</v>
      </c>
      <c r="D30" s="1937" t="s">
        <v>2101</v>
      </c>
      <c r="E30" s="1936" t="s">
        <v>2148</v>
      </c>
    </row>
    <row r="31" spans="1:11" ht="12" customHeight="1" x14ac:dyDescent="0.2">
      <c r="A31" s="1933" t="s">
        <v>1929</v>
      </c>
      <c r="B31" s="1934" t="s">
        <v>2101</v>
      </c>
      <c r="C31" s="1934" t="s">
        <v>2101</v>
      </c>
      <c r="D31" s="1937" t="s">
        <v>2101</v>
      </c>
      <c r="E31" s="1936" t="s">
        <v>2104</v>
      </c>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27"/>
      <c r="C35" s="2427"/>
      <c r="D35" s="2427"/>
      <c r="E35" s="2428"/>
    </row>
    <row r="36" spans="1:5" ht="12" customHeight="1" x14ac:dyDescent="0.2">
      <c r="A36" s="2429"/>
      <c r="B36" s="2430"/>
      <c r="C36" s="2430"/>
      <c r="D36" s="2430"/>
      <c r="E36" s="2431"/>
    </row>
    <row r="37" spans="1:5" ht="12" customHeight="1" x14ac:dyDescent="0.2">
      <c r="A37" s="2429"/>
      <c r="B37" s="2430"/>
      <c r="C37" s="2430"/>
      <c r="D37" s="2430"/>
      <c r="E37" s="2431"/>
    </row>
    <row r="38" spans="1:5" ht="12" customHeight="1" x14ac:dyDescent="0.2">
      <c r="A38" s="2432"/>
      <c r="B38" s="2433"/>
      <c r="C38" s="2433"/>
      <c r="D38" s="2433"/>
      <c r="E38" s="2434"/>
    </row>
    <row r="39" spans="1:5" ht="4.5" hidden="1" customHeight="1" x14ac:dyDescent="0.2">
      <c r="A39" s="1940"/>
      <c r="B39" s="1940"/>
      <c r="C39" s="1940"/>
      <c r="D39" s="1940"/>
      <c r="E39" s="1940"/>
    </row>
    <row r="40" spans="1:5" s="1938" customFormat="1" ht="12" customHeight="1" x14ac:dyDescent="0.25">
      <c r="A40" s="1941" t="s">
        <v>1668</v>
      </c>
      <c r="B40" s="2435"/>
      <c r="C40" s="2435"/>
      <c r="D40" s="2435"/>
      <c r="E40" s="2436"/>
    </row>
    <row r="41" spans="1:5" s="1938" customFormat="1" ht="12" customHeight="1" x14ac:dyDescent="0.25">
      <c r="A41" s="2437"/>
      <c r="B41" s="2438"/>
      <c r="C41" s="2438"/>
      <c r="D41" s="2438"/>
      <c r="E41" s="2439"/>
    </row>
    <row r="42" spans="1:5" s="1938" customFormat="1" ht="12" customHeight="1" x14ac:dyDescent="0.25">
      <c r="A42" s="2437"/>
      <c r="B42" s="2438"/>
      <c r="C42" s="2438"/>
      <c r="D42" s="2438"/>
      <c r="E42" s="2439"/>
    </row>
    <row r="43" spans="1:5" s="1938" customFormat="1" ht="15" x14ac:dyDescent="0.25">
      <c r="A43" s="2420"/>
      <c r="B43" s="2421"/>
      <c r="C43" s="2421"/>
      <c r="D43" s="2421"/>
      <c r="E43" s="2422"/>
    </row>
    <row r="44" spans="1:5" s="1938" customFormat="1" ht="12" hidden="1" customHeight="1" x14ac:dyDescent="0.25">
      <c r="A44" s="2420"/>
      <c r="B44" s="2421"/>
      <c r="C44" s="2421"/>
      <c r="D44" s="2421"/>
      <c r="E44" s="242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5" t="str">
        <f>COVER!A17</f>
        <v>Deer Creek-Mackinaw CUSD 701</v>
      </c>
      <c r="J6" s="2446"/>
    </row>
    <row r="7" spans="1:10" x14ac:dyDescent="0.2">
      <c r="A7" s="2447" t="s">
        <v>1015</v>
      </c>
      <c r="B7" s="2448"/>
      <c r="C7" s="2448"/>
      <c r="D7" s="2448"/>
      <c r="E7" s="2449"/>
      <c r="F7" s="1604"/>
      <c r="G7" s="1593"/>
      <c r="H7" s="1603" t="s">
        <v>431</v>
      </c>
      <c r="I7" s="2450">
        <f>COVER!A13</f>
        <v>53090701026</v>
      </c>
      <c r="J7" s="245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1" t="s">
        <v>560</v>
      </c>
      <c r="B11" s="2452"/>
      <c r="C11" s="245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174373</v>
      </c>
      <c r="F12" s="1632"/>
      <c r="G12" s="1631">
        <f t="shared" ref="G12:G18" si="0">SUM(E12:F12)</f>
        <v>174373</v>
      </c>
      <c r="H12" s="1633">
        <v>171797</v>
      </c>
      <c r="I12" s="1632"/>
      <c r="J12" s="1631">
        <f t="shared" ref="J12:J18" si="1">SUM(H12:I12)</f>
        <v>171797</v>
      </c>
    </row>
    <row r="13" spans="1:10" ht="15" customHeight="1" x14ac:dyDescent="0.2">
      <c r="A13" s="1627">
        <v>2</v>
      </c>
      <c r="B13" s="1628" t="s">
        <v>45</v>
      </c>
      <c r="C13" s="1629"/>
      <c r="D13" s="1630">
        <v>2330</v>
      </c>
      <c r="E13" s="1631">
        <f>'Expenditures 15-22'!K51</f>
        <v>37014</v>
      </c>
      <c r="F13" s="1632"/>
      <c r="G13" s="1631">
        <f t="shared" si="0"/>
        <v>37014</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4" t="s">
        <v>8</v>
      </c>
      <c r="C18" s="2455"/>
      <c r="D18" s="245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211387</v>
      </c>
      <c r="F19" s="1639">
        <f t="shared" si="2"/>
        <v>0</v>
      </c>
      <c r="G19" s="1639">
        <f t="shared" si="2"/>
        <v>211387</v>
      </c>
      <c r="H19" s="1639">
        <f t="shared" si="2"/>
        <v>171797</v>
      </c>
      <c r="I19" s="1639">
        <f t="shared" si="2"/>
        <v>0</v>
      </c>
      <c r="J19" s="1639">
        <f t="shared" si="2"/>
        <v>171797</v>
      </c>
    </row>
    <row r="20" spans="1:10" ht="25.5" customHeight="1" thickTop="1" x14ac:dyDescent="0.2">
      <c r="A20" s="1627">
        <v>9</v>
      </c>
      <c r="B20" s="2457" t="s">
        <v>2021</v>
      </c>
      <c r="C20" s="2455"/>
      <c r="D20" s="2456"/>
      <c r="E20" s="1640"/>
      <c r="F20" s="1640"/>
      <c r="G20" s="1640"/>
      <c r="H20" s="1640"/>
      <c r="I20" s="1640"/>
      <c r="J20" s="1641">
        <f>IF(AND(G19&gt;0,J19&gt;0),(((J19-G19)/G19)),"Enter Budget Data")</f>
        <v>-0.18728682463916893</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62"/>
      <c r="D26" s="2462"/>
      <c r="E26" s="1910"/>
      <c r="F26" s="2461"/>
      <c r="G26" s="2461"/>
    </row>
    <row r="27" spans="1:10" x14ac:dyDescent="0.2">
      <c r="B27" s="1642"/>
      <c r="C27" s="1905" t="s">
        <v>1199</v>
      </c>
      <c r="D27" s="1906"/>
      <c r="E27" s="1907"/>
      <c r="F27" s="2458" t="s">
        <v>1895</v>
      </c>
      <c r="G27" s="2458"/>
    </row>
    <row r="28" spans="1:10" ht="28.5" customHeight="1" x14ac:dyDescent="0.2">
      <c r="B28" s="1642"/>
      <c r="C28" s="2460"/>
      <c r="D28" s="2460"/>
      <c r="E28" s="1909"/>
      <c r="F28" s="2460"/>
      <c r="G28" s="2460"/>
    </row>
    <row r="29" spans="1:10" x14ac:dyDescent="0.2">
      <c r="B29" s="1642"/>
      <c r="C29" s="1903" t="s">
        <v>2028</v>
      </c>
      <c r="E29" s="1908"/>
      <c r="F29" s="2459" t="s">
        <v>1896</v>
      </c>
      <c r="G29" s="245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2" t="s">
        <v>138</v>
      </c>
      <c r="D33" s="2443"/>
      <c r="E33" s="2443"/>
      <c r="F33" s="2443"/>
      <c r="G33" s="2443"/>
      <c r="H33" s="2443"/>
      <c r="I33" s="2443"/>
    </row>
    <row r="34" spans="1:10" ht="10.35" customHeight="1" x14ac:dyDescent="0.2">
      <c r="C34" s="2443"/>
      <c r="D34" s="2443"/>
      <c r="E34" s="2443"/>
      <c r="F34" s="2443"/>
      <c r="G34" s="2443"/>
      <c r="H34" s="2443"/>
      <c r="I34" s="2443"/>
    </row>
    <row r="35" spans="1:10" ht="7.5" customHeight="1" x14ac:dyDescent="0.2">
      <c r="C35" s="1647"/>
    </row>
    <row r="36" spans="1:10" ht="13.5" customHeight="1" x14ac:dyDescent="0.2">
      <c r="B36" s="1646"/>
      <c r="C36" s="2444" t="s">
        <v>2094</v>
      </c>
      <c r="D36" s="2443"/>
      <c r="E36" s="2443"/>
      <c r="F36" s="2443"/>
      <c r="G36" s="2443"/>
      <c r="H36" s="2443"/>
      <c r="I36" s="2443"/>
      <c r="J36" s="1648"/>
    </row>
    <row r="37" spans="1:10" ht="22.5" customHeight="1" x14ac:dyDescent="0.2">
      <c r="C37" s="2443"/>
      <c r="D37" s="2443"/>
      <c r="E37" s="2443"/>
      <c r="F37" s="2443"/>
      <c r="G37" s="2443"/>
      <c r="H37" s="2443"/>
      <c r="I37" s="2443"/>
      <c r="J37" s="1648"/>
    </row>
    <row r="38" spans="1:10" ht="7.5" customHeight="1" x14ac:dyDescent="0.2">
      <c r="C38" s="1647"/>
      <c r="D38" s="1649"/>
      <c r="E38" s="1650"/>
      <c r="F38" s="1996"/>
      <c r="G38" s="1650"/>
    </row>
    <row r="39" spans="1:10" ht="13.5" customHeight="1" x14ac:dyDescent="0.2">
      <c r="B39" s="1646"/>
      <c r="C39" s="2440" t="s">
        <v>1028</v>
      </c>
      <c r="D39" s="2441"/>
      <c r="E39" s="2441"/>
      <c r="F39" s="2441"/>
      <c r="G39" s="2441"/>
      <c r="H39" s="2441"/>
      <c r="I39" s="244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6"/>
  <sheetViews>
    <sheetView showGridLines="0" topLeftCell="A25" zoomScale="110" zoomScaleNormal="110" workbookViewId="0">
      <selection activeCell="B50" sqref="B50"/>
    </sheetView>
  </sheetViews>
  <sheetFormatPr defaultRowHeight="12.75" x14ac:dyDescent="0.2"/>
  <cols>
    <col min="1" max="1" width="3" customWidth="1"/>
    <col min="2" max="2" width="109.140625" customWidth="1"/>
    <col min="3" max="3" width="13.85546875" style="2108" customWidth="1"/>
  </cols>
  <sheetData>
    <row r="2" spans="1:3" x14ac:dyDescent="0.2">
      <c r="A2" s="133" t="s">
        <v>294</v>
      </c>
    </row>
    <row r="3" spans="1:3" x14ac:dyDescent="0.2">
      <c r="A3" t="s">
        <v>295</v>
      </c>
    </row>
    <row r="5" spans="1:3" x14ac:dyDescent="0.2">
      <c r="A5" s="385">
        <v>1</v>
      </c>
      <c r="B5" s="12" t="s">
        <v>2105</v>
      </c>
    </row>
    <row r="6" spans="1:3" x14ac:dyDescent="0.2">
      <c r="A6" s="385"/>
      <c r="B6" s="12" t="s">
        <v>2106</v>
      </c>
      <c r="C6" s="2110">
        <v>10462</v>
      </c>
    </row>
    <row r="7" spans="1:3" x14ac:dyDescent="0.2">
      <c r="A7" s="385"/>
      <c r="B7" s="12"/>
      <c r="C7" s="2110"/>
    </row>
    <row r="8" spans="1:3" x14ac:dyDescent="0.2">
      <c r="A8" s="385">
        <v>2</v>
      </c>
      <c r="B8" s="12" t="s">
        <v>2137</v>
      </c>
      <c r="C8" s="2110"/>
    </row>
    <row r="9" spans="1:3" x14ac:dyDescent="0.2">
      <c r="A9" s="385"/>
      <c r="B9" s="12" t="s">
        <v>2140</v>
      </c>
      <c r="C9" s="2110">
        <v>484</v>
      </c>
    </row>
    <row r="10" spans="1:3" x14ac:dyDescent="0.2">
      <c r="A10" s="385"/>
      <c r="B10" s="12" t="s">
        <v>2147</v>
      </c>
      <c r="C10" s="2117">
        <v>14000</v>
      </c>
    </row>
    <row r="11" spans="1:3" ht="13.5" thickBot="1" x14ac:dyDescent="0.25">
      <c r="A11" s="385"/>
      <c r="B11" s="12"/>
      <c r="C11" s="2118">
        <f>SUM(C9:C10)</f>
        <v>14484</v>
      </c>
    </row>
    <row r="12" spans="1:3" ht="13.5" thickTop="1" x14ac:dyDescent="0.2">
      <c r="A12" s="385"/>
      <c r="B12" s="12"/>
      <c r="C12" s="2110"/>
    </row>
    <row r="13" spans="1:3" x14ac:dyDescent="0.2">
      <c r="A13" s="385">
        <v>2</v>
      </c>
      <c r="B13" s="12" t="s">
        <v>2141</v>
      </c>
      <c r="C13" s="2111"/>
    </row>
    <row r="14" spans="1:3" x14ac:dyDescent="0.2">
      <c r="A14" s="385"/>
      <c r="B14" s="12" t="s">
        <v>2107</v>
      </c>
      <c r="C14" s="2111">
        <v>11644</v>
      </c>
    </row>
    <row r="15" spans="1:3" x14ac:dyDescent="0.2">
      <c r="A15" s="385"/>
      <c r="B15" s="12"/>
      <c r="C15" s="2111"/>
    </row>
    <row r="16" spans="1:3" x14ac:dyDescent="0.2">
      <c r="A16" s="385">
        <v>3</v>
      </c>
      <c r="B16" s="12" t="s">
        <v>2108</v>
      </c>
      <c r="C16" s="2111"/>
    </row>
    <row r="17" spans="1:3" x14ac:dyDescent="0.2">
      <c r="A17" s="385"/>
      <c r="B17" s="12" t="s">
        <v>2109</v>
      </c>
      <c r="C17" s="2111">
        <v>57740</v>
      </c>
    </row>
    <row r="18" spans="1:3" x14ac:dyDescent="0.2">
      <c r="A18" s="385"/>
      <c r="B18" s="12" t="s">
        <v>2110</v>
      </c>
      <c r="C18" s="2116">
        <v>3127</v>
      </c>
    </row>
    <row r="19" spans="1:3" ht="13.5" thickBot="1" x14ac:dyDescent="0.25">
      <c r="A19" s="385"/>
      <c r="C19" s="2112">
        <f>SUM(C17:C18)</f>
        <v>60867</v>
      </c>
    </row>
    <row r="20" spans="1:3" ht="13.5" thickTop="1" x14ac:dyDescent="0.2">
      <c r="A20" s="385"/>
      <c r="C20" s="2113"/>
    </row>
    <row r="21" spans="1:3" x14ac:dyDescent="0.2">
      <c r="A21" s="385">
        <v>4</v>
      </c>
      <c r="B21" s="12" t="s">
        <v>2111</v>
      </c>
      <c r="C21" s="2111"/>
    </row>
    <row r="22" spans="1:3" x14ac:dyDescent="0.2">
      <c r="A22" s="386"/>
      <c r="B22" s="12" t="s">
        <v>2112</v>
      </c>
      <c r="C22" s="2111">
        <v>8456</v>
      </c>
    </row>
    <row r="23" spans="1:3" x14ac:dyDescent="0.2">
      <c r="A23" s="386"/>
      <c r="C23" s="2111"/>
    </row>
    <row r="24" spans="1:3" x14ac:dyDescent="0.2">
      <c r="A24" s="2109">
        <v>5</v>
      </c>
      <c r="B24" s="12" t="s">
        <v>2136</v>
      </c>
      <c r="C24" s="2111"/>
    </row>
    <row r="25" spans="1:3" x14ac:dyDescent="0.2">
      <c r="A25" s="386"/>
      <c r="B25" s="12" t="s">
        <v>2113</v>
      </c>
      <c r="C25" s="2111">
        <v>18820</v>
      </c>
    </row>
    <row r="26" spans="1:3" x14ac:dyDescent="0.2">
      <c r="A26" s="386"/>
      <c r="C26" s="2111"/>
    </row>
    <row r="27" spans="1:3" x14ac:dyDescent="0.2">
      <c r="A27" s="2109">
        <v>6</v>
      </c>
      <c r="B27" s="12" t="s">
        <v>2114</v>
      </c>
      <c r="C27" s="2111"/>
    </row>
    <row r="28" spans="1:3" x14ac:dyDescent="0.2">
      <c r="A28" s="2109" t="s">
        <v>2115</v>
      </c>
      <c r="B28" s="12" t="s">
        <v>2116</v>
      </c>
      <c r="C28" s="2111">
        <v>6087</v>
      </c>
    </row>
    <row r="29" spans="1:3" x14ac:dyDescent="0.2">
      <c r="A29" s="2109"/>
      <c r="B29" s="12" t="s">
        <v>2117</v>
      </c>
      <c r="C29" s="2116">
        <v>3991</v>
      </c>
    </row>
    <row r="30" spans="1:3" ht="13.5" thickBot="1" x14ac:dyDescent="0.25">
      <c r="A30" s="2109"/>
      <c r="C30" s="2112">
        <f>SUM(C28:C29)</f>
        <v>10078</v>
      </c>
    </row>
    <row r="31" spans="1:3" ht="13.5" thickTop="1" x14ac:dyDescent="0.2">
      <c r="A31" s="2109"/>
      <c r="C31" s="2111"/>
    </row>
    <row r="32" spans="1:3" x14ac:dyDescent="0.2">
      <c r="A32" s="2109">
        <v>7</v>
      </c>
      <c r="B32" s="12" t="s">
        <v>2143</v>
      </c>
      <c r="C32" s="2110">
        <v>1100000</v>
      </c>
    </row>
    <row r="33" spans="1:3" x14ac:dyDescent="0.2">
      <c r="A33" s="386"/>
      <c r="B33" s="12" t="s">
        <v>2142</v>
      </c>
      <c r="C33" s="2116">
        <v>73576</v>
      </c>
    </row>
    <row r="34" spans="1:3" ht="13.5" thickBot="1" x14ac:dyDescent="0.25">
      <c r="A34" s="386"/>
      <c r="B34" s="12" t="s">
        <v>2118</v>
      </c>
      <c r="C34" s="2112">
        <f>SUM(C32:C33)</f>
        <v>1173576</v>
      </c>
    </row>
    <row r="35" spans="1:3" ht="13.5" thickTop="1" x14ac:dyDescent="0.2">
      <c r="A35" s="386"/>
      <c r="C35" s="2111"/>
    </row>
    <row r="36" spans="1:3" x14ac:dyDescent="0.2">
      <c r="A36" s="2109">
        <v>8</v>
      </c>
      <c r="B36" s="12" t="s">
        <v>2119</v>
      </c>
      <c r="C36" s="2111">
        <v>960155</v>
      </c>
    </row>
    <row r="37" spans="1:3" x14ac:dyDescent="0.2">
      <c r="A37" s="2109"/>
      <c r="B37" s="12" t="s">
        <v>2144</v>
      </c>
      <c r="C37" s="2114">
        <v>-14000</v>
      </c>
    </row>
    <row r="38" spans="1:3" x14ac:dyDescent="0.2">
      <c r="A38" s="386"/>
      <c r="B38" s="12" t="s">
        <v>2146</v>
      </c>
      <c r="C38" s="2115">
        <v>-31155</v>
      </c>
    </row>
    <row r="39" spans="1:3" ht="13.5" thickBot="1" x14ac:dyDescent="0.25">
      <c r="A39" s="386"/>
      <c r="B39" s="12" t="s">
        <v>2120</v>
      </c>
      <c r="C39" s="2112">
        <f>SUM(C36:C38)</f>
        <v>915000</v>
      </c>
    </row>
    <row r="40" spans="1:3" ht="13.5" thickTop="1" x14ac:dyDescent="0.2">
      <c r="A40" s="386"/>
    </row>
    <row r="41" spans="1:3" x14ac:dyDescent="0.2">
      <c r="A41" s="386"/>
    </row>
    <row r="42" spans="1:3" x14ac:dyDescent="0.2">
      <c r="A42" s="386"/>
    </row>
    <row r="43" spans="1:3" x14ac:dyDescent="0.2">
      <c r="A43" s="386"/>
    </row>
    <row r="44" spans="1:3" x14ac:dyDescent="0.2">
      <c r="A44" s="386"/>
    </row>
    <row r="45" spans="1:3" x14ac:dyDescent="0.2">
      <c r="A45" s="386"/>
    </row>
    <row r="46" spans="1:3" x14ac:dyDescent="0.2">
      <c r="A46" s="386"/>
    </row>
    <row r="47" spans="1:3" x14ac:dyDescent="0.2">
      <c r="A47" s="386"/>
    </row>
    <row r="48" spans="1:3"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Deer Creek-Mackinaw CUSD 701</v>
      </c>
    </row>
    <row r="64" spans="1:2" x14ac:dyDescent="0.2">
      <c r="A64" s="386"/>
      <c r="B64" s="393">
        <f>COVER!A13</f>
        <v>53090701026</v>
      </c>
    </row>
    <row r="65" spans="1:1" x14ac:dyDescent="0.2">
      <c r="A65" s="386"/>
    </row>
    <row r="66" spans="1:1" x14ac:dyDescent="0.2">
      <c r="A66" s="386"/>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K28" sqref="K2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9" sqref="B9"/>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K28" sqref="K2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3" t="s">
        <v>1878</v>
      </c>
      <c r="B1" s="2464"/>
      <c r="C1" s="2464"/>
      <c r="D1" s="2464"/>
      <c r="E1" s="2464"/>
      <c r="F1" s="2465"/>
    </row>
    <row r="2" spans="1:8" ht="39.75" customHeight="1" x14ac:dyDescent="0.2">
      <c r="A2" s="2473" t="s">
        <v>2022</v>
      </c>
      <c r="B2" s="2474"/>
      <c r="C2" s="2474"/>
      <c r="D2" s="2474"/>
      <c r="E2" s="2474"/>
      <c r="F2" s="2475"/>
      <c r="G2" s="1819"/>
      <c r="H2" s="1819"/>
    </row>
    <row r="3" spans="1:8" ht="46.5" customHeight="1" x14ac:dyDescent="0.2">
      <c r="A3" s="2476" t="s">
        <v>1724</v>
      </c>
      <c r="B3" s="2477"/>
      <c r="C3" s="2477"/>
      <c r="D3" s="2477"/>
      <c r="E3" s="2477"/>
      <c r="F3" s="2478"/>
      <c r="G3" s="1819"/>
      <c r="H3" s="1819"/>
    </row>
    <row r="4" spans="1:8" s="1571" customFormat="1" ht="41.25" customHeight="1" x14ac:dyDescent="0.2">
      <c r="A4" s="2479" t="s">
        <v>1877</v>
      </c>
      <c r="B4" s="2480"/>
      <c r="C4" s="2480"/>
      <c r="D4" s="2480"/>
      <c r="E4" s="2480"/>
      <c r="F4" s="2481"/>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7597507</v>
      </c>
      <c r="C6" s="1574">
        <f>'Acct Summary 7-8'!D8</f>
        <v>857222</v>
      </c>
      <c r="D6" s="1574">
        <f>'Acct Summary 7-8'!F8</f>
        <v>473724</v>
      </c>
      <c r="E6" s="1574">
        <f>'Acct Summary 7-8'!I8</f>
        <v>67464</v>
      </c>
      <c r="F6" s="1574">
        <f>SUM(B6:E6)</f>
        <v>8995917</v>
      </c>
    </row>
    <row r="7" spans="1:8" s="1575" customFormat="1" ht="14.25" customHeight="1" thickBot="1" x14ac:dyDescent="0.25">
      <c r="A7" s="1573" t="s">
        <v>1636</v>
      </c>
      <c r="B7" s="1576">
        <f>'Acct Summary 7-8'!C17</f>
        <v>7841695</v>
      </c>
      <c r="C7" s="1576">
        <f>'Acct Summary 7-8'!D17</f>
        <v>764751</v>
      </c>
      <c r="D7" s="1576">
        <f>'Acct Summary 7-8'!F17</f>
        <v>572242</v>
      </c>
      <c r="E7" s="1835"/>
      <c r="F7" s="1574">
        <f>SUM(B7:E7)</f>
        <v>9178688</v>
      </c>
    </row>
    <row r="8" spans="1:8" s="1575" customFormat="1" ht="14.25" thickTop="1" thickBot="1" x14ac:dyDescent="0.25">
      <c r="A8" s="1577" t="s">
        <v>1637</v>
      </c>
      <c r="B8" s="1578">
        <f>(B6-B7)</f>
        <v>-244188</v>
      </c>
      <c r="C8" s="1578">
        <f>(C6-C7)</f>
        <v>92471</v>
      </c>
      <c r="D8" s="1578">
        <f>(D6-D7)</f>
        <v>-98518</v>
      </c>
      <c r="E8" s="1576">
        <f>(E6-E7)</f>
        <v>67464</v>
      </c>
      <c r="F8" s="1579">
        <f>SUM(F6-F7)</f>
        <v>-182771</v>
      </c>
    </row>
    <row r="9" spans="1:8" s="1575" customFormat="1" ht="14.25" thickTop="1" thickBot="1" x14ac:dyDescent="0.25">
      <c r="A9" s="1580" t="s">
        <v>2023</v>
      </c>
      <c r="B9" s="1581">
        <f>'Acct Summary 7-8'!C81</f>
        <v>621992</v>
      </c>
      <c r="C9" s="1581">
        <f>'Acct Summary 7-8'!D81</f>
        <v>470243</v>
      </c>
      <c r="D9" s="1581">
        <f>'Acct Summary 7-8'!F81</f>
        <v>340136</v>
      </c>
      <c r="E9" s="1581">
        <f>'Acct Summary 7-8'!I81</f>
        <v>1473952</v>
      </c>
      <c r="F9" s="1660">
        <f>SUM(B9:E9)</f>
        <v>2906323</v>
      </c>
    </row>
    <row r="10" spans="1:8" ht="16.5" customHeight="1" thickTop="1" x14ac:dyDescent="0.2">
      <c r="A10" s="1582"/>
      <c r="B10" s="1583"/>
      <c r="C10" s="2467" t="str">
        <f>IF(AND(F8&lt;0,F9&gt;=0,ABS(F8*3)&gt;ABS(F9)),A14,IF(AND(F8&lt;0,F9&gt;0,ABS(F8*3)&lt;=ABS(F9)),A15,IF(AND(F8&lt;0,F9&lt;0),A14,IF(F9=0,A17,A16))))</f>
        <v>Unbalanced -  however, a deficit reduction plan is not required at this time.</v>
      </c>
      <c r="D10" s="2468"/>
      <c r="E10" s="2468"/>
      <c r="F10" s="2469"/>
    </row>
    <row r="11" spans="1:8" ht="19.5" customHeight="1" x14ac:dyDescent="0.2">
      <c r="A11" s="1658"/>
      <c r="B11" s="1659"/>
      <c r="C11" s="2467"/>
      <c r="D11" s="2468"/>
      <c r="E11" s="2468"/>
      <c r="F11" s="2469"/>
      <c r="H11" s="1657"/>
    </row>
    <row r="12" spans="1:8" ht="19.5" customHeight="1" x14ac:dyDescent="0.2">
      <c r="A12" s="1658"/>
      <c r="B12" s="1659"/>
      <c r="C12" s="2467"/>
      <c r="D12" s="2468"/>
      <c r="E12" s="2468"/>
      <c r="F12" s="2469"/>
      <c r="H12" s="1657"/>
    </row>
    <row r="13" spans="1:8" ht="19.5" customHeight="1" x14ac:dyDescent="0.2">
      <c r="A13" s="1658"/>
      <c r="B13" s="1659"/>
      <c r="C13" s="2470"/>
      <c r="D13" s="2471"/>
      <c r="E13" s="2471"/>
      <c r="F13" s="2472"/>
      <c r="H13" s="1657"/>
    </row>
    <row r="14" spans="1:8" s="1531" customFormat="1" hidden="1" x14ac:dyDescent="0.2">
      <c r="A14" s="2466" t="s">
        <v>1951</v>
      </c>
      <c r="B14" s="2466"/>
      <c r="C14" s="2466"/>
      <c r="D14" s="2466"/>
      <c r="E14" s="246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1" colorId="8" zoomScale="110" zoomScaleNormal="110" workbookViewId="0">
      <selection activeCell="K28" sqref="K28"/>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82"/>
      <c r="B8" s="2483"/>
      <c r="C8" s="2483"/>
      <c r="D8" s="2484"/>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87" t="s">
        <v>1890</v>
      </c>
      <c r="D11" s="2488"/>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0" t="s">
        <v>354</v>
      </c>
      <c r="D27" s="2491"/>
    </row>
    <row r="28" spans="1:4" ht="12.75" x14ac:dyDescent="0.2">
      <c r="A28" s="229"/>
      <c r="B28" s="230">
        <v>2</v>
      </c>
      <c r="C28" s="2489" t="s">
        <v>1914</v>
      </c>
      <c r="D28" s="235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2" t="s">
        <v>616</v>
      </c>
      <c r="D49" s="2493"/>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85" t="s">
        <v>900</v>
      </c>
      <c r="D62" s="2486"/>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85" t="s">
        <v>758</v>
      </c>
      <c r="D76" s="2486"/>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R26" sqref="R2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4" t="s">
        <v>2024</v>
      </c>
      <c r="B4" s="2495"/>
      <c r="C4" s="2495"/>
      <c r="D4" s="2495"/>
      <c r="E4" s="2495"/>
      <c r="F4" s="2495"/>
      <c r="G4" s="2495"/>
      <c r="H4" s="2495"/>
      <c r="I4" s="2495"/>
      <c r="J4" s="2495"/>
      <c r="K4" s="2495"/>
      <c r="L4" s="249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6" t="str">
        <f>COVER!A17</f>
        <v>Deer Creek-Mackinaw CUSD 701</v>
      </c>
      <c r="B7" s="2497"/>
      <c r="C7" s="2497"/>
      <c r="D7" s="2498"/>
      <c r="E7" s="2499">
        <f>COVER!A13</f>
        <v>53090701026</v>
      </c>
      <c r="F7" s="2500"/>
      <c r="G7" s="2501" t="str">
        <f>COVER!T23</f>
        <v>066-004355</v>
      </c>
      <c r="H7" s="2502"/>
      <c r="I7" s="2502"/>
      <c r="J7" s="2502"/>
      <c r="K7" s="2502"/>
      <c r="L7" s="2503"/>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04"/>
      <c r="B9" s="2505"/>
      <c r="C9" s="2505"/>
      <c r="D9" s="2505"/>
      <c r="E9" s="2505"/>
      <c r="F9" s="2506"/>
      <c r="G9" s="2507" t="str">
        <f>COVER!T13</f>
        <v>Phillips, Salmi &amp; Associates, LLC</v>
      </c>
      <c r="H9" s="2508"/>
      <c r="I9" s="2508"/>
      <c r="J9" s="2508"/>
      <c r="K9" s="2508"/>
      <c r="L9" s="2509"/>
    </row>
    <row r="10" spans="1:29" ht="13.5" customHeight="1" x14ac:dyDescent="0.2">
      <c r="A10" s="2510" t="str">
        <f>COVER!A38</f>
        <v>Dr. Scott Dearman</v>
      </c>
      <c r="B10" s="2511"/>
      <c r="C10" s="2511"/>
      <c r="D10" s="2511"/>
      <c r="E10" s="2511"/>
      <c r="F10" s="2512"/>
      <c r="G10" s="2507" t="str">
        <f>COVER!T17</f>
        <v>112 South Main Street</v>
      </c>
      <c r="H10" s="2513"/>
      <c r="I10" s="2513"/>
      <c r="J10" s="2513"/>
      <c r="K10" s="2513"/>
      <c r="L10" s="2514"/>
    </row>
    <row r="11" spans="1:29" ht="13.5" customHeight="1" x14ac:dyDescent="0.2">
      <c r="A11" s="2006" t="s">
        <v>1908</v>
      </c>
      <c r="B11" s="1958"/>
      <c r="C11" s="1948"/>
      <c r="D11" s="1960"/>
      <c r="E11" s="1948"/>
      <c r="F11" s="1949"/>
      <c r="G11" s="2507" t="str">
        <f>COVER!T19</f>
        <v>Washington</v>
      </c>
      <c r="H11" s="2513"/>
      <c r="I11" s="2513"/>
      <c r="J11" s="2001" t="str">
        <f>COVER!X19</f>
        <v>IL</v>
      </c>
      <c r="K11" s="2001">
        <f>COVER!Z19</f>
        <v>61571</v>
      </c>
      <c r="L11" s="2000"/>
    </row>
    <row r="12" spans="1:29" ht="13.5" customHeight="1" x14ac:dyDescent="0.2">
      <c r="A12" s="2515" t="s">
        <v>1907</v>
      </c>
      <c r="B12" s="2516"/>
      <c r="C12" s="2516"/>
      <c r="D12" s="2516"/>
      <c r="E12" s="2516"/>
      <c r="F12" s="2517"/>
      <c r="G12" s="1917"/>
      <c r="H12" s="1295"/>
      <c r="I12" s="1295"/>
      <c r="J12" s="1295"/>
      <c r="K12" s="1295"/>
      <c r="L12" s="1918"/>
    </row>
    <row r="13" spans="1:29" ht="13.5" customHeight="1" x14ac:dyDescent="0.2">
      <c r="A13" s="2507"/>
      <c r="B13" s="2508"/>
      <c r="C13" s="2508"/>
      <c r="D13" s="2508"/>
      <c r="E13" s="1294"/>
      <c r="F13" s="2002"/>
      <c r="G13" s="2010" t="s">
        <v>1909</v>
      </c>
      <c r="H13" s="1951"/>
      <c r="I13" s="2518" t="str">
        <f>COVER!T25</f>
        <v>lsalmi@psa-cpa.com</v>
      </c>
      <c r="J13" s="2519"/>
      <c r="K13" s="2519"/>
      <c r="L13" s="2520"/>
    </row>
    <row r="14" spans="1:29" ht="13.5" customHeight="1" x14ac:dyDescent="0.2">
      <c r="A14" s="2507" t="str">
        <f>COVER!A19</f>
        <v>401 East Fifth Street</v>
      </c>
      <c r="B14" s="2505"/>
      <c r="C14" s="2505"/>
      <c r="D14" s="2505"/>
      <c r="E14" s="1999">
        <v>0</v>
      </c>
      <c r="F14" s="1293"/>
      <c r="G14" s="2011" t="s">
        <v>1386</v>
      </c>
      <c r="H14" s="1279"/>
      <c r="I14" s="1279"/>
      <c r="J14" s="1279"/>
      <c r="K14" s="1279"/>
      <c r="L14" s="1950"/>
    </row>
    <row r="15" spans="1:29" ht="13.5" customHeight="1" x14ac:dyDescent="0.2">
      <c r="A15" s="2507" t="str">
        <f>COVER!A21</f>
        <v>Mackinaw</v>
      </c>
      <c r="B15" s="2513"/>
      <c r="C15" s="2513"/>
      <c r="D15" s="1278"/>
      <c r="E15" s="1919"/>
      <c r="F15" s="1292"/>
      <c r="G15" s="1998" t="str">
        <f>COVER!T15</f>
        <v>Lori Salmi</v>
      </c>
      <c r="H15" s="1279"/>
      <c r="I15" s="1279"/>
      <c r="J15" s="1279"/>
      <c r="K15" s="1279"/>
      <c r="L15" s="1950"/>
    </row>
    <row r="16" spans="1:29" ht="12.2" customHeight="1" x14ac:dyDescent="0.2">
      <c r="A16" s="1998"/>
      <c r="B16" s="1501"/>
      <c r="C16" s="2001">
        <f>COVER!A25</f>
        <v>61755</v>
      </c>
      <c r="D16" s="2001"/>
      <c r="E16" s="2001"/>
      <c r="F16" s="2002"/>
      <c r="G16" s="2521"/>
      <c r="H16" s="2522"/>
      <c r="I16" s="2522"/>
      <c r="J16" s="2522"/>
      <c r="K16" s="2522"/>
      <c r="L16" s="2523"/>
    </row>
    <row r="17" spans="1:13" ht="12.2" customHeight="1" x14ac:dyDescent="0.2">
      <c r="A17" s="2524"/>
      <c r="B17" s="2525"/>
      <c r="C17" s="2525"/>
      <c r="D17" s="2525"/>
      <c r="E17" s="2525"/>
      <c r="F17" s="2526"/>
      <c r="G17" s="2011" t="s">
        <v>1385</v>
      </c>
      <c r="H17" s="1279"/>
      <c r="I17" s="1279"/>
      <c r="J17" s="1279"/>
      <c r="K17" s="2012" t="s">
        <v>1384</v>
      </c>
      <c r="L17" s="1949"/>
      <c r="M17" s="1291"/>
    </row>
    <row r="18" spans="1:13" ht="12.2" customHeight="1" x14ac:dyDescent="0.2">
      <c r="A18" s="2510"/>
      <c r="B18" s="2511"/>
      <c r="C18" s="2511"/>
      <c r="D18" s="2511"/>
      <c r="E18" s="2511"/>
      <c r="F18" s="2512"/>
      <c r="G18" s="2496" t="str">
        <f>COVER!T21</f>
        <v>(309) 444-4909</v>
      </c>
      <c r="H18" s="2497"/>
      <c r="I18" s="2497"/>
      <c r="J18" s="2497"/>
      <c r="K18" s="2496" t="str">
        <f>COVER!X21</f>
        <v>(309) 444-8580</v>
      </c>
      <c r="L18" s="252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9" zoomScaleNormal="100" workbookViewId="0">
      <selection activeCell="L37" sqref="L3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8" t="str">
        <f>'Single Audit Cover'!A7</f>
        <v>Deer Creek-Mackinaw CUSD 701</v>
      </c>
      <c r="B1" s="2529"/>
      <c r="C1" s="2529"/>
      <c r="D1" s="2529"/>
    </row>
    <row r="2" spans="1:11" s="2005" customFormat="1" ht="12.75" x14ac:dyDescent="0.2">
      <c r="A2" s="2530">
        <f>'Single Audit Cover'!E7</f>
        <v>53090701026</v>
      </c>
      <c r="B2" s="2531"/>
      <c r="C2" s="2531"/>
      <c r="D2" s="2531"/>
    </row>
    <row r="3" spans="1:11" s="2005" customFormat="1" ht="12.75" x14ac:dyDescent="0.2">
      <c r="A3" s="2528" t="s">
        <v>1899</v>
      </c>
      <c r="B3" s="2529"/>
      <c r="C3" s="2529"/>
      <c r="D3" s="2529"/>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4" t="str">
        <f>'Single Audit Cover'!A7</f>
        <v>Deer Creek-Mackinaw CUSD 701</v>
      </c>
      <c r="B1" s="2534"/>
      <c r="C1" s="2534"/>
      <c r="D1" s="2534"/>
      <c r="E1" s="2534"/>
    </row>
    <row r="2" spans="1:5" x14ac:dyDescent="0.2">
      <c r="A2" s="2535">
        <f>'Single Audit Cover'!E7</f>
        <v>53090701026</v>
      </c>
      <c r="B2" s="2535"/>
      <c r="C2" s="2535"/>
      <c r="D2" s="2535"/>
      <c r="E2" s="253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347620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41716</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-27851</v>
      </c>
    </row>
    <row r="19" spans="1:4" ht="13.5" thickBot="1" x14ac:dyDescent="0.25">
      <c r="A19" s="2023" t="s">
        <v>1452</v>
      </c>
      <c r="D19" s="1343">
        <f>SUM(D10:D17)</f>
        <v>361485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6"/>
      <c r="B24" s="2537"/>
      <c r="D24" s="1336"/>
    </row>
    <row r="25" spans="1:4" x14ac:dyDescent="0.2">
      <c r="A25" s="2532"/>
      <c r="B25" s="2533"/>
      <c r="D25" s="1336"/>
    </row>
    <row r="26" spans="1:4" x14ac:dyDescent="0.2">
      <c r="A26" s="2532"/>
      <c r="B26" s="2533"/>
      <c r="D26" s="1336"/>
    </row>
    <row r="27" spans="1:4" x14ac:dyDescent="0.2">
      <c r="A27" s="2532"/>
      <c r="B27" s="2533"/>
      <c r="D27" s="1336"/>
    </row>
    <row r="28" spans="1:4" x14ac:dyDescent="0.2">
      <c r="A28" s="2532"/>
      <c r="B28" s="2533"/>
      <c r="D28" s="1336"/>
    </row>
    <row r="29" spans="1:4" x14ac:dyDescent="0.2">
      <c r="A29" s="2532"/>
      <c r="B29" s="2533"/>
      <c r="D29" s="1336"/>
    </row>
    <row r="30" spans="1:4" x14ac:dyDescent="0.2">
      <c r="A30" s="2532"/>
      <c r="B30" s="2533"/>
      <c r="D30" s="1336"/>
    </row>
    <row r="32" spans="1:4" x14ac:dyDescent="0.2">
      <c r="A32" s="1338" t="s">
        <v>1450</v>
      </c>
      <c r="D32" s="1341">
        <f>SUM(D19:D30)</f>
        <v>361485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2"/>
      <c r="B40" s="2533"/>
      <c r="D40" s="1336"/>
    </row>
    <row r="41" spans="1:4" x14ac:dyDescent="0.2">
      <c r="A41" s="2532"/>
      <c r="B41" s="2533"/>
      <c r="D41" s="1335"/>
    </row>
    <row r="42" spans="1:4" x14ac:dyDescent="0.2">
      <c r="A42" s="2532"/>
      <c r="B42" s="2533"/>
      <c r="D42" s="1335"/>
    </row>
    <row r="43" spans="1:4" x14ac:dyDescent="0.2">
      <c r="A43" s="2532"/>
      <c r="B43" s="2533"/>
      <c r="D43" s="1335"/>
    </row>
    <row r="44" spans="1:4" x14ac:dyDescent="0.2">
      <c r="A44" s="2532"/>
      <c r="B44" s="2533"/>
      <c r="D44" s="1335"/>
    </row>
    <row r="45" spans="1:4" x14ac:dyDescent="0.2">
      <c r="A45" s="2532"/>
      <c r="B45" s="2533"/>
      <c r="D45" s="1335"/>
    </row>
    <row r="47" spans="1:4" x14ac:dyDescent="0.2">
      <c r="B47" s="1334" t="s">
        <v>1444</v>
      </c>
      <c r="C47" s="1334"/>
      <c r="D47" s="1915">
        <f>SUM(D35:D45)</f>
        <v>0</v>
      </c>
    </row>
    <row r="49" spans="2:4" x14ac:dyDescent="0.2">
      <c r="B49" s="1334" t="s">
        <v>1443</v>
      </c>
      <c r="C49" s="1334"/>
      <c r="D49" s="1915">
        <f>D32-D47</f>
        <v>361485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34"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8" t="str">
        <f>'Single Audit Cover'!A7</f>
        <v>Deer Creek-Mackinaw CUSD 701</v>
      </c>
      <c r="C1" s="2539"/>
      <c r="D1" s="2539"/>
      <c r="E1" s="2539"/>
      <c r="F1" s="2539"/>
      <c r="G1" s="2539"/>
      <c r="H1" s="2539"/>
      <c r="I1" s="2539"/>
      <c r="J1" s="2539"/>
      <c r="K1" s="2539"/>
      <c r="L1" s="2539"/>
      <c r="M1" s="2539"/>
    </row>
    <row r="2" spans="2:14" ht="15" x14ac:dyDescent="0.2">
      <c r="B2" s="2540">
        <f>'Single Audit Cover'!E7</f>
        <v>53090701026</v>
      </c>
      <c r="C2" s="2540"/>
      <c r="D2" s="2540"/>
      <c r="E2" s="2540"/>
      <c r="F2" s="2540"/>
      <c r="G2" s="2540"/>
      <c r="H2" s="2540"/>
      <c r="I2" s="2540"/>
      <c r="J2" s="2540"/>
      <c r="K2" s="2540"/>
      <c r="L2" s="2540"/>
      <c r="M2" s="2540"/>
      <c r="N2" s="1399"/>
    </row>
    <row r="3" spans="2:14" ht="15" x14ac:dyDescent="0.2">
      <c r="B3" s="2541" t="s">
        <v>1432</v>
      </c>
      <c r="C3" s="2541"/>
      <c r="D3" s="2541"/>
      <c r="E3" s="2541"/>
      <c r="F3" s="2541"/>
      <c r="G3" s="2541"/>
      <c r="H3" s="2541"/>
      <c r="I3" s="2541"/>
      <c r="J3" s="2541"/>
      <c r="K3" s="2541"/>
      <c r="L3" s="2541"/>
      <c r="M3" s="2541"/>
      <c r="N3" s="1399"/>
    </row>
    <row r="4" spans="2:14" ht="15" x14ac:dyDescent="0.2">
      <c r="B4" s="2542" t="str">
        <f>'[1]Single Audit Cover'!A4</f>
        <v>Year Ending June 30, 2017</v>
      </c>
      <c r="C4" s="2542"/>
      <c r="D4" s="2542"/>
      <c r="E4" s="2542"/>
      <c r="F4" s="2542"/>
      <c r="G4" s="2542"/>
      <c r="H4" s="2542"/>
      <c r="I4" s="2542"/>
      <c r="J4" s="2542"/>
      <c r="K4" s="2542"/>
      <c r="L4" s="2542"/>
      <c r="M4" s="254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Deer Creek-Mackinaw CUSD 701</v>
      </c>
      <c r="B1" s="2545"/>
      <c r="C1" s="2545"/>
      <c r="D1" s="2545"/>
      <c r="E1" s="1411"/>
    </row>
    <row r="2" spans="1:7" ht="13.5" customHeight="1" x14ac:dyDescent="0.2">
      <c r="A2" s="2546">
        <f>'Single Audit Cover'!E7</f>
        <v>53090701026</v>
      </c>
      <c r="B2" s="2547"/>
      <c r="C2" s="2547"/>
      <c r="D2" s="2547"/>
      <c r="E2" s="1401"/>
    </row>
    <row r="3" spans="1:7" ht="15.75" customHeight="1" x14ac:dyDescent="0.25">
      <c r="A3" s="2548" t="s">
        <v>1494</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1848</v>
      </c>
      <c r="C6" s="1350"/>
      <c r="D6" s="1350"/>
    </row>
    <row r="7" spans="1:7" ht="60.95" customHeight="1" x14ac:dyDescent="0.2">
      <c r="A7" s="2543" t="s">
        <v>1903</v>
      </c>
      <c r="B7" s="2543"/>
      <c r="C7" s="2543"/>
      <c r="D7" s="2543"/>
      <c r="E7" s="2543"/>
      <c r="F7" s="2543"/>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3" t="s">
        <v>1849</v>
      </c>
      <c r="B13" s="2543"/>
      <c r="C13" s="2543"/>
      <c r="D13" s="2543"/>
      <c r="E13" s="2543"/>
      <c r="F13" s="2543"/>
    </row>
    <row r="14" spans="1:7" ht="9.75" customHeight="1" x14ac:dyDescent="0.2">
      <c r="C14" s="1338"/>
      <c r="D14" s="1338"/>
    </row>
    <row r="15" spans="1:7" ht="13.5" customHeight="1" x14ac:dyDescent="0.2">
      <c r="C15" s="1737" t="s">
        <v>1493</v>
      </c>
      <c r="D15" s="2553" t="s">
        <v>1492</v>
      </c>
      <c r="E15" s="2553"/>
      <c r="F15" s="2553"/>
    </row>
    <row r="16" spans="1:7" ht="13.5" customHeight="1" x14ac:dyDescent="0.2">
      <c r="A16" s="1370"/>
      <c r="B16" s="1342" t="s">
        <v>1491</v>
      </c>
      <c r="C16" s="1737" t="s">
        <v>1490</v>
      </c>
      <c r="D16" s="2554" t="s">
        <v>2072</v>
      </c>
      <c r="E16" s="2554"/>
      <c r="F16" s="2554"/>
    </row>
    <row r="17" spans="1:6" ht="20.45" customHeight="1" x14ac:dyDescent="0.2">
      <c r="A17" s="2048"/>
      <c r="B17" s="2049"/>
      <c r="C17" s="1962"/>
      <c r="D17" s="2552"/>
      <c r="E17" s="2552"/>
      <c r="F17" s="2552"/>
    </row>
    <row r="18" spans="1:6" ht="20.65" customHeight="1" x14ac:dyDescent="0.2">
      <c r="A18" s="2048"/>
      <c r="B18" s="2049"/>
      <c r="C18" s="1962"/>
      <c r="D18" s="2552"/>
      <c r="E18" s="2552"/>
      <c r="F18" s="2552"/>
    </row>
    <row r="19" spans="1:6" ht="20.65" customHeight="1" x14ac:dyDescent="0.2">
      <c r="A19" s="2048"/>
      <c r="B19" s="2049"/>
      <c r="C19" s="1962"/>
      <c r="D19" s="2552"/>
      <c r="E19" s="2552"/>
      <c r="F19" s="2552"/>
    </row>
    <row r="20" spans="1:6" ht="20.65" customHeight="1" x14ac:dyDescent="0.2">
      <c r="A20" s="2048"/>
      <c r="B20" s="2049"/>
      <c r="C20" s="1962"/>
      <c r="D20" s="2552"/>
      <c r="E20" s="2552"/>
      <c r="F20" s="2552"/>
    </row>
    <row r="21" spans="1:6" ht="20.65" customHeight="1" x14ac:dyDescent="0.2">
      <c r="A21" s="2048"/>
      <c r="B21" s="2049"/>
      <c r="C21" s="1962"/>
      <c r="D21" s="2552"/>
      <c r="E21" s="2552"/>
      <c r="F21" s="2552"/>
    </row>
    <row r="22" spans="1:6" ht="20.65" customHeight="1" x14ac:dyDescent="0.2">
      <c r="A22" s="2048"/>
      <c r="B22" s="2049"/>
      <c r="C22" s="1962"/>
      <c r="D22" s="2552"/>
      <c r="E22" s="2552"/>
      <c r="F22" s="2552"/>
    </row>
    <row r="23" spans="1:6" ht="20.65" customHeight="1" x14ac:dyDescent="0.2">
      <c r="A23" s="2048"/>
      <c r="B23" s="2049"/>
      <c r="C23" s="1962"/>
      <c r="D23" s="2552"/>
      <c r="E23" s="2552"/>
      <c r="F23" s="2552"/>
    </row>
    <row r="24" spans="1:6" ht="20.65" customHeight="1" x14ac:dyDescent="0.2">
      <c r="A24" s="2048"/>
      <c r="B24" s="2049"/>
      <c r="C24" s="1962"/>
      <c r="D24" s="2552"/>
      <c r="E24" s="2552"/>
      <c r="F24" s="2552"/>
    </row>
    <row r="25" spans="1:6" ht="20.65" customHeight="1" x14ac:dyDescent="0.2">
      <c r="A25" s="2048"/>
      <c r="B25" s="2049"/>
      <c r="C25" s="1962"/>
      <c r="D25" s="2552"/>
      <c r="E25" s="2552"/>
      <c r="F25" s="2552"/>
    </row>
    <row r="26" spans="1:6" ht="20.65" customHeight="1" x14ac:dyDescent="0.2">
      <c r="A26" s="2048"/>
      <c r="B26" s="2049"/>
      <c r="C26" s="1962"/>
      <c r="D26" s="2552"/>
      <c r="E26" s="2552"/>
      <c r="F26" s="2552"/>
    </row>
    <row r="27" spans="1:6" ht="20.65" customHeight="1" x14ac:dyDescent="0.2">
      <c r="A27" s="2048"/>
      <c r="B27" s="2049"/>
      <c r="C27" s="1962"/>
      <c r="D27" s="2552"/>
      <c r="E27" s="2552"/>
      <c r="F27" s="2552"/>
    </row>
    <row r="28" spans="1:6" ht="20.65" customHeight="1" x14ac:dyDescent="0.2">
      <c r="A28" s="2048"/>
      <c r="B28" s="2049"/>
      <c r="C28" s="1962"/>
      <c r="D28" s="2552"/>
      <c r="E28" s="2552"/>
      <c r="F28" s="2552"/>
    </row>
    <row r="29" spans="1:6" ht="20.65" customHeight="1" x14ac:dyDescent="0.2">
      <c r="A29" s="2048"/>
      <c r="B29" s="2049"/>
      <c r="C29" s="1962"/>
      <c r="D29" s="2552"/>
      <c r="E29" s="2552"/>
      <c r="F29" s="2552"/>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56" t="s">
        <v>2073</v>
      </c>
      <c r="B32" s="2556"/>
      <c r="C32" s="2556"/>
      <c r="D32" s="2556"/>
      <c r="E32" s="2556"/>
      <c r="F32" s="2556"/>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57">
        <f>+C33+C34</f>
        <v>0</v>
      </c>
      <c r="F34" s="2558"/>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59" t="s">
        <v>2076</v>
      </c>
      <c r="C49" s="2559"/>
      <c r="D49" s="2559"/>
      <c r="E49" s="1401"/>
    </row>
    <row r="50" spans="1:5" s="1355" customFormat="1" ht="3.75" customHeight="1" x14ac:dyDescent="0.2">
      <c r="A50" s="1402"/>
      <c r="B50" s="2054"/>
      <c r="C50" s="2054"/>
      <c r="D50" s="2054"/>
      <c r="E50" s="1401"/>
    </row>
    <row r="51" spans="1:5" s="1355" customFormat="1" ht="20.25" customHeight="1" x14ac:dyDescent="0.2">
      <c r="A51" s="1400">
        <v>6</v>
      </c>
      <c r="B51" s="2555" t="s">
        <v>1944</v>
      </c>
      <c r="C51" s="2555"/>
      <c r="D51" s="2555"/>
    </row>
    <row r="52" spans="1:5" ht="14.25" customHeight="1" x14ac:dyDescent="0.2">
      <c r="A52" s="1400"/>
      <c r="B52" s="2555"/>
      <c r="C52" s="2555"/>
      <c r="D52" s="255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61" zoomScale="110" zoomScaleNormal="110" workbookViewId="0">
      <selection activeCell="R29" sqref="R2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Deer Creek-Mackinaw CUSD 701</v>
      </c>
      <c r="C1" s="2565"/>
      <c r="D1" s="2565"/>
      <c r="E1" s="2565"/>
      <c r="F1" s="2565"/>
      <c r="G1" s="2565"/>
      <c r="H1" s="2565"/>
      <c r="I1" s="2565"/>
      <c r="J1" s="1438"/>
    </row>
    <row r="2" spans="2:10" s="1350" customFormat="1" ht="12.75" customHeight="1" x14ac:dyDescent="0.2">
      <c r="B2" s="2566">
        <f>'Single Audit Cover'!E7</f>
        <v>53090701026</v>
      </c>
      <c r="C2" s="2567"/>
      <c r="D2" s="2567"/>
      <c r="E2" s="2567"/>
      <c r="F2" s="2567"/>
      <c r="G2" s="2567"/>
      <c r="H2" s="2567"/>
      <c r="I2" s="2567"/>
      <c r="J2" s="1438"/>
    </row>
    <row r="3" spans="2:10" s="1350" customFormat="1" ht="12.75" customHeight="1" x14ac:dyDescent="0.2">
      <c r="B3" s="2568" t="s">
        <v>1512</v>
      </c>
      <c r="C3" s="2551"/>
      <c r="D3" s="2551"/>
      <c r="E3" s="2551"/>
      <c r="F3" s="2551"/>
      <c r="G3" s="2551"/>
      <c r="H3" s="2551"/>
      <c r="I3" s="2551"/>
      <c r="J3" s="1437"/>
    </row>
    <row r="4" spans="2:10" s="1350" customFormat="1" ht="12.75" customHeight="1" x14ac:dyDescent="0.2">
      <c r="B4" s="2568" t="str">
        <f>'Single Audit Cover'!A4</f>
        <v>Year Ending June 30, 2017</v>
      </c>
      <c r="C4" s="2551"/>
      <c r="D4" s="2551"/>
      <c r="E4" s="2551"/>
      <c r="F4" s="2551"/>
      <c r="G4" s="2551"/>
      <c r="H4" s="2551"/>
      <c r="I4" s="2551"/>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8" t="s">
        <v>1511</v>
      </c>
      <c r="C7" s="2551"/>
      <c r="D7" s="2551"/>
      <c r="E7" s="2551"/>
      <c r="F7" s="2551"/>
      <c r="G7" s="2551"/>
      <c r="H7" s="2551"/>
      <c r="I7" s="255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c r="D11" s="256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c r="E29" s="2570"/>
      <c r="F29" s="2570"/>
      <c r="G29" s="2570"/>
      <c r="H29" s="2570"/>
      <c r="I29" s="257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71" t="s">
        <v>1499</v>
      </c>
      <c r="D37" s="2572"/>
      <c r="E37" s="2572"/>
      <c r="F37" s="2573"/>
      <c r="G37" s="2571" t="s">
        <v>2079</v>
      </c>
      <c r="H37" s="2572"/>
      <c r="I37" s="2573"/>
    </row>
    <row r="38" spans="2:9" ht="16.5" customHeight="1" x14ac:dyDescent="0.2">
      <c r="B38" s="2061"/>
      <c r="C38" s="2560"/>
      <c r="D38" s="2561"/>
      <c r="E38" s="2561"/>
      <c r="F38" s="2562"/>
      <c r="G38" s="2574"/>
      <c r="H38" s="2575"/>
      <c r="I38" s="2576"/>
    </row>
    <row r="39" spans="2:9" ht="16.5" customHeight="1" x14ac:dyDescent="0.2">
      <c r="B39" s="2061"/>
      <c r="C39" s="2560"/>
      <c r="D39" s="2561"/>
      <c r="E39" s="2561"/>
      <c r="F39" s="2562"/>
      <c r="G39" s="2563"/>
      <c r="H39" s="2563"/>
      <c r="I39" s="2563"/>
    </row>
    <row r="40" spans="2:9" ht="16.5" customHeight="1" x14ac:dyDescent="0.2">
      <c r="B40" s="2061"/>
      <c r="C40" s="2560"/>
      <c r="D40" s="2561"/>
      <c r="E40" s="2561"/>
      <c r="F40" s="2562"/>
      <c r="G40" s="2563"/>
      <c r="H40" s="2563"/>
      <c r="I40" s="2563"/>
    </row>
    <row r="41" spans="2:9" ht="16.5" customHeight="1" x14ac:dyDescent="0.2">
      <c r="B41" s="2061"/>
      <c r="C41" s="2560"/>
      <c r="D41" s="2561"/>
      <c r="E41" s="2561"/>
      <c r="F41" s="2562"/>
      <c r="G41" s="2563"/>
      <c r="H41" s="2563"/>
      <c r="I41" s="2563"/>
    </row>
    <row r="42" spans="2:9" ht="16.5" customHeight="1" x14ac:dyDescent="0.2">
      <c r="B42" s="2061"/>
      <c r="C42" s="2560"/>
      <c r="D42" s="2561"/>
      <c r="E42" s="2561"/>
      <c r="F42" s="2562"/>
      <c r="G42" s="2563"/>
      <c r="H42" s="2563"/>
      <c r="I42" s="2563"/>
    </row>
    <row r="43" spans="2:9" ht="16.5" customHeight="1" x14ac:dyDescent="0.2">
      <c r="B43" s="2061"/>
      <c r="C43" s="2577" t="s">
        <v>2080</v>
      </c>
      <c r="D43" s="2578"/>
      <c r="E43" s="2578"/>
      <c r="F43" s="2579"/>
      <c r="G43" s="2580">
        <f>SUM(G38:I42)</f>
        <v>0</v>
      </c>
      <c r="H43" s="2580"/>
      <c r="I43" s="2580"/>
    </row>
    <row r="44" spans="2:9" ht="12.75" customHeight="1" x14ac:dyDescent="0.2"/>
    <row r="45" spans="2:9" ht="12.75" customHeight="1" x14ac:dyDescent="0.2">
      <c r="B45" s="1430" t="s">
        <v>2081</v>
      </c>
      <c r="D45" s="2581">
        <v>0</v>
      </c>
      <c r="E45" s="2582"/>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83"/>
      <c r="F49" s="2583"/>
      <c r="G49" s="2583"/>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Deer Creek-Mackinaw CUSD 701</v>
      </c>
      <c r="C1" s="2564"/>
      <c r="D1" s="2564"/>
      <c r="E1" s="2564"/>
      <c r="F1" s="2564"/>
      <c r="G1" s="2564"/>
      <c r="H1" s="2564"/>
      <c r="I1" s="2564"/>
      <c r="J1" s="2564"/>
      <c r="K1" s="2564"/>
      <c r="L1" s="1471"/>
      <c r="M1" s="1471"/>
    </row>
    <row r="2" spans="1:13" ht="12" customHeight="1" x14ac:dyDescent="0.2">
      <c r="B2" s="2566">
        <f>'Single Audit Cover'!E7</f>
        <v>53090701026</v>
      </c>
      <c r="C2" s="2566"/>
      <c r="D2" s="2566"/>
      <c r="E2" s="2566"/>
      <c r="F2" s="2566"/>
      <c r="G2" s="2566"/>
      <c r="H2" s="2566"/>
      <c r="I2" s="2566"/>
      <c r="J2" s="2566"/>
      <c r="K2" s="2566"/>
      <c r="L2" s="1470"/>
      <c r="M2" s="1469"/>
    </row>
    <row r="3" spans="1:13" ht="10.35" customHeight="1" x14ac:dyDescent="0.2">
      <c r="B3" s="2550" t="s">
        <v>1512</v>
      </c>
      <c r="C3" s="2550"/>
      <c r="D3" s="2550"/>
      <c r="E3" s="2550"/>
      <c r="F3" s="2550"/>
      <c r="G3" s="2550"/>
      <c r="H3" s="2550"/>
      <c r="I3" s="2550"/>
      <c r="J3" s="2550"/>
      <c r="K3" s="2550"/>
      <c r="L3" s="1468"/>
      <c r="M3" s="1468"/>
    </row>
    <row r="4" spans="1:13" ht="14.25" customHeight="1" x14ac:dyDescent="0.2">
      <c r="B4" s="2586" t="str">
        <f>'Single Audit Cover'!A4</f>
        <v>Year Ending June 30, 2017</v>
      </c>
      <c r="C4" s="2586"/>
      <c r="D4" s="2586"/>
      <c r="E4" s="2586"/>
      <c r="F4" s="2586"/>
      <c r="G4" s="2586"/>
      <c r="H4" s="2586"/>
      <c r="I4" s="2586"/>
      <c r="J4" s="2586"/>
      <c r="K4" s="258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6" t="s">
        <v>1531</v>
      </c>
      <c r="C7" s="2586"/>
      <c r="D7" s="2587"/>
      <c r="E7" s="2587"/>
      <c r="F7" s="2587"/>
      <c r="G7" s="2587"/>
      <c r="H7" s="2587"/>
      <c r="I7" s="2587"/>
      <c r="J7" s="2587"/>
      <c r="K7" s="258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5"/>
      <c r="C14" s="2585"/>
      <c r="D14" s="2585"/>
      <c r="E14" s="2585"/>
      <c r="F14" s="2585"/>
      <c r="G14" s="2585"/>
      <c r="H14" s="2585"/>
      <c r="I14" s="2585"/>
      <c r="J14" s="2585"/>
      <c r="K14" s="258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5"/>
      <c r="C17" s="2585"/>
      <c r="D17" s="2585"/>
      <c r="E17" s="2585"/>
      <c r="F17" s="2585"/>
      <c r="G17" s="2585"/>
      <c r="H17" s="2585"/>
      <c r="I17" s="2585"/>
      <c r="J17" s="2585"/>
      <c r="K17" s="258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88"/>
      <c r="C20" s="2588"/>
      <c r="D20" s="2585"/>
      <c r="E20" s="2585"/>
      <c r="F20" s="2585"/>
      <c r="G20" s="2585"/>
      <c r="H20" s="2585"/>
      <c r="I20" s="2585"/>
      <c r="J20" s="2585"/>
      <c r="K20" s="258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5"/>
      <c r="C23" s="2585"/>
      <c r="D23" s="2585"/>
      <c r="E23" s="2585"/>
      <c r="F23" s="2585"/>
      <c r="G23" s="2585"/>
      <c r="H23" s="2585"/>
      <c r="I23" s="2585"/>
      <c r="J23" s="2585"/>
      <c r="K23" s="258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5"/>
      <c r="C26" s="2585"/>
      <c r="D26" s="2585"/>
      <c r="E26" s="2585"/>
      <c r="F26" s="2585"/>
      <c r="G26" s="2585"/>
      <c r="H26" s="2585"/>
      <c r="I26" s="2585"/>
      <c r="J26" s="2585"/>
      <c r="K26" s="258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9"/>
      <c r="C29" s="2589"/>
      <c r="D29" s="2585"/>
      <c r="E29" s="2585"/>
      <c r="F29" s="2585"/>
      <c r="G29" s="2585"/>
      <c r="H29" s="2585"/>
      <c r="I29" s="2585"/>
      <c r="J29" s="2585"/>
      <c r="K29" s="258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84"/>
      <c r="C32" s="2584"/>
      <c r="D32" s="2585"/>
      <c r="E32" s="2585"/>
      <c r="F32" s="2585"/>
      <c r="G32" s="2585"/>
      <c r="H32" s="2585"/>
      <c r="I32" s="2585"/>
      <c r="J32" s="2585"/>
      <c r="K32" s="258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0" t="str">
        <f>'Single Audit Cover'!A7</f>
        <v>Deer Creek-Mackinaw CUSD 701</v>
      </c>
      <c r="C1" s="2590"/>
      <c r="D1" s="2590"/>
      <c r="E1" s="2590"/>
      <c r="F1" s="2590"/>
      <c r="G1" s="2590"/>
      <c r="H1" s="2590"/>
      <c r="I1" s="2590"/>
      <c r="J1" s="2590"/>
      <c r="K1" s="2590"/>
      <c r="L1" s="1490"/>
    </row>
    <row r="2" spans="1:12" ht="12.75" customHeight="1" x14ac:dyDescent="0.2">
      <c r="B2" s="2591">
        <f>'Single Audit Cover'!E7</f>
        <v>53090701026</v>
      </c>
      <c r="C2" s="2591"/>
      <c r="D2" s="2591"/>
      <c r="E2" s="2591"/>
      <c r="F2" s="2591"/>
      <c r="G2" s="2591"/>
      <c r="H2" s="2591"/>
      <c r="I2" s="2591"/>
      <c r="J2" s="2591"/>
      <c r="K2" s="2591"/>
      <c r="L2" s="1489"/>
    </row>
    <row r="3" spans="1:12" ht="12.75" customHeight="1" x14ac:dyDescent="0.2">
      <c r="B3" s="2550" t="s">
        <v>1512</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1365</v>
      </c>
      <c r="C5" s="1338"/>
      <c r="L5" s="1404"/>
    </row>
    <row r="6" spans="1:12" ht="30.75" customHeight="1" x14ac:dyDescent="0.2">
      <c r="A6" s="1404"/>
      <c r="B6" s="2592" t="s">
        <v>1551</v>
      </c>
      <c r="C6" s="2592"/>
      <c r="D6" s="2592"/>
      <c r="E6" s="2592"/>
      <c r="F6" s="2592"/>
      <c r="G6" s="2592"/>
      <c r="H6" s="2592"/>
      <c r="I6" s="2592"/>
      <c r="J6" s="2592"/>
      <c r="K6" s="2592"/>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3"/>
      <c r="E14" s="2593"/>
      <c r="F14" s="2593"/>
      <c r="H14" s="1407" t="s">
        <v>1545</v>
      </c>
      <c r="I14" s="2594"/>
      <c r="J14" s="2594"/>
      <c r="K14" s="259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4"/>
      <c r="E16" s="2594"/>
      <c r="F16" s="2594"/>
      <c r="G16" s="2594"/>
      <c r="H16" s="2594"/>
      <c r="I16" s="2594"/>
      <c r="J16" s="2594"/>
      <c r="K16" s="2594"/>
      <c r="L16" s="1404"/>
    </row>
    <row r="17" spans="2:12" ht="13.5" customHeight="1" x14ac:dyDescent="0.2">
      <c r="B17" s="1408" t="s">
        <v>1543</v>
      </c>
      <c r="C17" s="1408"/>
      <c r="D17" s="2595"/>
      <c r="E17" s="2595"/>
      <c r="F17" s="2595"/>
      <c r="G17" s="2595"/>
      <c r="H17" s="2595"/>
      <c r="I17" s="2595"/>
      <c r="J17" s="2595"/>
      <c r="K17" s="259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5"/>
      <c r="C20" s="2585"/>
      <c r="D20" s="2585"/>
      <c r="E20" s="2585"/>
      <c r="F20" s="2585"/>
      <c r="G20" s="2585"/>
      <c r="H20" s="2585"/>
      <c r="I20" s="2585"/>
      <c r="J20" s="2585"/>
      <c r="K20" s="258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5"/>
      <c r="C23" s="2585"/>
      <c r="D23" s="2585"/>
      <c r="E23" s="2585"/>
      <c r="F23" s="2585"/>
      <c r="G23" s="2585"/>
      <c r="H23" s="2585"/>
      <c r="I23" s="2585"/>
      <c r="J23" s="2585"/>
      <c r="K23" s="258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5"/>
      <c r="C26" s="2585"/>
      <c r="D26" s="2585"/>
      <c r="E26" s="2585"/>
      <c r="F26" s="2585"/>
      <c r="G26" s="2585"/>
      <c r="H26" s="2585"/>
      <c r="I26" s="2585"/>
      <c r="J26" s="2585"/>
      <c r="K26" s="258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5"/>
      <c r="C29" s="2585"/>
      <c r="D29" s="2585"/>
      <c r="E29" s="2585"/>
      <c r="F29" s="2585"/>
      <c r="G29" s="2585"/>
      <c r="H29" s="2585"/>
      <c r="I29" s="2585"/>
      <c r="J29" s="2585"/>
      <c r="K29" s="258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5"/>
      <c r="C32" s="2585"/>
      <c r="D32" s="2585"/>
      <c r="E32" s="2585"/>
      <c r="F32" s="2585"/>
      <c r="G32" s="2585"/>
      <c r="H32" s="2585"/>
      <c r="I32" s="2585"/>
      <c r="J32" s="2585"/>
      <c r="K32" s="258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5"/>
      <c r="C35" s="2585"/>
      <c r="D35" s="2585"/>
      <c r="E35" s="2585"/>
      <c r="F35" s="2585"/>
      <c r="G35" s="2585"/>
      <c r="H35" s="2585"/>
      <c r="I35" s="2585"/>
      <c r="J35" s="2585"/>
      <c r="K35" s="258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5"/>
      <c r="C38" s="2585"/>
      <c r="D38" s="2585"/>
      <c r="E38" s="2585"/>
      <c r="F38" s="2585"/>
      <c r="G38" s="2585"/>
      <c r="H38" s="2585"/>
      <c r="I38" s="2585"/>
      <c r="J38" s="2585"/>
      <c r="K38" s="258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85"/>
      <c r="C41" s="2585"/>
      <c r="D41" s="2585"/>
      <c r="E41" s="2585"/>
      <c r="F41" s="2585"/>
      <c r="G41" s="2585"/>
      <c r="H41" s="2585"/>
      <c r="I41" s="2585"/>
      <c r="J41" s="2585"/>
      <c r="K41" s="258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Deer Creek-Mackinaw CUSD 701</v>
      </c>
      <c r="C1" s="2564"/>
      <c r="D1" s="2564"/>
      <c r="E1" s="1500"/>
    </row>
    <row r="2" spans="2:5" s="1370" customFormat="1" ht="12.75" customHeight="1" x14ac:dyDescent="0.2">
      <c r="B2" s="2566">
        <f>'Single Audit Cover'!E7</f>
        <v>53090701026</v>
      </c>
      <c r="C2" s="2566"/>
      <c r="D2" s="2566"/>
      <c r="E2" s="1499"/>
    </row>
    <row r="3" spans="2:5" s="1331" customFormat="1" ht="12.75" customHeight="1" x14ac:dyDescent="0.2">
      <c r="B3" s="2550" t="s">
        <v>1561</v>
      </c>
      <c r="C3" s="2550"/>
      <c r="D3" s="2550"/>
      <c r="E3" s="2004"/>
    </row>
    <row r="4" spans="2:5" s="1370" customFormat="1" ht="12.75" customHeight="1" x14ac:dyDescent="0.2">
      <c r="B4" s="2596" t="str">
        <f>'Single Audit Cover'!A4</f>
        <v>Year Ending June 30, 2017</v>
      </c>
      <c r="C4" s="2596"/>
      <c r="D4" s="2596"/>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37" zoomScale="110" zoomScaleNormal="110" zoomScaleSheetLayoutView="100" workbookViewId="0">
      <selection activeCell="O14" sqref="O1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Deer Creek-Mackinaw CUSD 701</v>
      </c>
      <c r="C1" s="2564"/>
      <c r="D1" s="2564"/>
      <c r="E1" s="2564"/>
      <c r="F1" s="1490"/>
      <c r="G1" s="1490"/>
      <c r="H1" s="1490"/>
      <c r="I1" s="1490"/>
      <c r="J1" s="1490"/>
      <c r="K1" s="1490"/>
      <c r="L1" s="1490"/>
    </row>
    <row r="2" spans="2:12" ht="13.5" customHeight="1" x14ac:dyDescent="0.2">
      <c r="B2" s="2566">
        <f>'Single Audit Cover'!E7</f>
        <v>53090701026</v>
      </c>
      <c r="C2" s="2566"/>
      <c r="D2" s="2566"/>
      <c r="E2" s="2566"/>
      <c r="F2" s="1489"/>
      <c r="G2" s="1489"/>
      <c r="H2" s="1489"/>
      <c r="I2" s="1489"/>
      <c r="J2" s="1489"/>
      <c r="K2" s="1489"/>
      <c r="L2" s="1489"/>
    </row>
    <row r="3" spans="2:12" ht="13.5" customHeight="1" x14ac:dyDescent="0.2">
      <c r="B3" s="2550" t="s">
        <v>1569</v>
      </c>
      <c r="C3" s="2550"/>
      <c r="D3" s="2550"/>
      <c r="E3" s="2550"/>
      <c r="F3" s="2004"/>
      <c r="G3" s="2004"/>
      <c r="H3" s="2004"/>
      <c r="I3" s="2004"/>
      <c r="J3" s="2004"/>
      <c r="K3" s="2004"/>
      <c r="L3" s="2004"/>
    </row>
    <row r="4" spans="2:12" ht="13.5" customHeight="1" x14ac:dyDescent="0.2">
      <c r="B4" s="2597" t="str">
        <f>'Single Audit Cover'!A4</f>
        <v>Year Ending June 30, 2017</v>
      </c>
      <c r="C4" s="2597"/>
      <c r="D4" s="2597"/>
      <c r="E4" s="259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9"/>
      <c r="C11" s="2589"/>
      <c r="D11" s="2585"/>
      <c r="E11" s="2585"/>
    </row>
    <row r="12" spans="2:12" ht="13.5" customHeight="1" x14ac:dyDescent="0.2">
      <c r="B12" s="1404"/>
      <c r="C12" s="1404"/>
      <c r="D12" s="1404"/>
    </row>
    <row r="13" spans="2:12" ht="13.5" customHeight="1" x14ac:dyDescent="0.2">
      <c r="B13" s="1305" t="s">
        <v>1565</v>
      </c>
      <c r="C13" s="1305"/>
      <c r="D13" s="1404"/>
    </row>
    <row r="14" spans="2:12" ht="76.5" customHeight="1" x14ac:dyDescent="0.2">
      <c r="B14" s="2589"/>
      <c r="C14" s="2589"/>
      <c r="D14" s="2585"/>
      <c r="E14" s="2585"/>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53090701026</v>
      </c>
    </row>
    <row r="3" spans="1:2" x14ac:dyDescent="0.2">
      <c r="A3" t="s">
        <v>1110</v>
      </c>
      <c r="B3" s="1221" t="str">
        <f>COVER!A15</f>
        <v>Tazewell</v>
      </c>
    </row>
    <row r="4" spans="1:2" x14ac:dyDescent="0.2">
      <c r="A4" t="s">
        <v>1166</v>
      </c>
      <c r="B4" s="1221" t="str">
        <f>COVER!A17</f>
        <v>Deer Creek-Mackinaw CUSD 701</v>
      </c>
    </row>
    <row r="5" spans="1:2" x14ac:dyDescent="0.2">
      <c r="A5" t="s">
        <v>799</v>
      </c>
      <c r="B5" s="1221" t="str">
        <f>COVER!A38</f>
        <v>Dr. Scott Dearman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066-004355</v>
      </c>
    </row>
    <row r="16" spans="1:2" x14ac:dyDescent="0.2">
      <c r="A16" t="s">
        <v>490</v>
      </c>
      <c r="B16" s="1221" t="str">
        <f>COVER!T13</f>
        <v>Phillips, Salmi &amp; Associates, LLC</v>
      </c>
    </row>
    <row r="17" spans="1:2" x14ac:dyDescent="0.2">
      <c r="A17" t="s">
        <v>1030</v>
      </c>
      <c r="B17" s="1221" t="str">
        <f>COVER!T15</f>
        <v>Lori Salmi</v>
      </c>
    </row>
    <row r="18" spans="1:2" x14ac:dyDescent="0.2">
      <c r="A18" t="s">
        <v>1345</v>
      </c>
      <c r="B18" s="1221" t="str">
        <f>COVER!T17</f>
        <v>112 South Main Street</v>
      </c>
    </row>
    <row r="19" spans="1:2" x14ac:dyDescent="0.2">
      <c r="A19" t="s">
        <v>1032</v>
      </c>
      <c r="B19" s="1221" t="str">
        <f>COVER!T25</f>
        <v>lsalmi@psa-cpa.com</v>
      </c>
    </row>
    <row r="20" spans="1:2" x14ac:dyDescent="0.2">
      <c r="A20" t="s">
        <v>1033</v>
      </c>
      <c r="B20" s="1221" t="str">
        <f>COVER!T19</f>
        <v>Washington</v>
      </c>
    </row>
    <row r="21" spans="1:2" x14ac:dyDescent="0.2">
      <c r="A21" t="s">
        <v>558</v>
      </c>
      <c r="B21" s="1221" t="str">
        <f>COVER!X19</f>
        <v>IL</v>
      </c>
    </row>
    <row r="22" spans="1:2" x14ac:dyDescent="0.2">
      <c r="A22" t="s">
        <v>1034</v>
      </c>
      <c r="B22" s="1221">
        <f>COVER!Z19</f>
        <v>61571</v>
      </c>
    </row>
    <row r="23" spans="1:2" x14ac:dyDescent="0.2">
      <c r="A23" t="s">
        <v>1347</v>
      </c>
      <c r="B23" s="1221" t="str">
        <f>COVER!T21</f>
        <v>(309) 444-4909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21454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621992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595471</v>
      </c>
      <c r="D92" s="13" t="str">
        <f t="shared" si="0"/>
        <v>Error?</v>
      </c>
    </row>
    <row r="93" spans="1:4" x14ac:dyDescent="0.2">
      <c r="A93" s="54">
        <v>32</v>
      </c>
      <c r="B93" s="1221">
        <f>'Assets-Liab 5-6'!C41</f>
        <v>621992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463284</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470243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469248</v>
      </c>
      <c r="D123" s="13" t="str">
        <f t="shared" si="0"/>
        <v>Error?</v>
      </c>
    </row>
    <row r="124" spans="1:4" x14ac:dyDescent="0.2">
      <c r="A124" s="54">
        <v>63</v>
      </c>
      <c r="B124" s="1221">
        <f>'Assets-Liab 5-6'!D41</f>
        <v>470243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107120</v>
      </c>
      <c r="D129" s="13" t="str">
        <f t="shared" si="1"/>
        <v>Error?</v>
      </c>
    </row>
    <row r="130" spans="1:4" x14ac:dyDescent="0.2">
      <c r="A130" s="54">
        <v>69</v>
      </c>
      <c r="B130" s="1221">
        <f>'Assets-Liab 5-6'!E12</f>
        <v>0</v>
      </c>
      <c r="D130" s="13" t="str">
        <f t="shared" si="1"/>
        <v>Error?</v>
      </c>
    </row>
    <row r="131" spans="1:4" x14ac:dyDescent="0.2">
      <c r="A131" s="54">
        <v>70</v>
      </c>
      <c r="B131" s="1221">
        <f>'Assets-Liab 5-6'!E13</f>
        <v>107943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107943</v>
      </c>
      <c r="D140" s="13" t="str">
        <f t="shared" si="1"/>
        <v>Error?</v>
      </c>
    </row>
    <row r="141" spans="1:4" x14ac:dyDescent="0.2">
      <c r="A141" s="54">
        <v>80</v>
      </c>
      <c r="B141" s="1221">
        <f>'Assets-Liab 5-6'!E41</f>
        <v>107943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242273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340136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340136</v>
      </c>
      <c r="D170" s="13" t="str">
        <f t="shared" si="1"/>
        <v>Error?</v>
      </c>
    </row>
    <row r="171" spans="1:4" x14ac:dyDescent="0.2">
      <c r="A171" s="54">
        <v>110</v>
      </c>
      <c r="B171" s="1221">
        <f>'Assets-Liab 5-6'!F41</f>
        <v>340136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82604</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90767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90767</v>
      </c>
      <c r="D189" s="13" t="str">
        <f t="shared" si="1"/>
        <v>Error?</v>
      </c>
    </row>
    <row r="190" spans="1:4" x14ac:dyDescent="0.2">
      <c r="A190" s="54">
        <v>129</v>
      </c>
      <c r="B190" s="1221">
        <f>'Assets-Liab 5-6'!G41</f>
        <v>90767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260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260</v>
      </c>
      <c r="D212" s="13" t="str">
        <f t="shared" si="2"/>
        <v>Error?</v>
      </c>
    </row>
    <row r="213" spans="1:4" x14ac:dyDescent="0.2">
      <c r="A213" s="90">
        <v>152</v>
      </c>
      <c r="B213" s="1221">
        <f>'Assets-Liab 5-6'!H41</f>
        <v>260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298234</v>
      </c>
      <c r="D273" s="13" t="str">
        <f t="shared" si="3"/>
        <v>Error?</v>
      </c>
    </row>
    <row r="274" spans="1:4" x14ac:dyDescent="0.2">
      <c r="A274" s="54">
        <v>213</v>
      </c>
      <c r="B274" s="1221">
        <f>'Assets-Liab 5-6'!M17</f>
        <v>20455855</v>
      </c>
      <c r="D274" s="13" t="str">
        <f t="shared" si="3"/>
        <v>Error?</v>
      </c>
    </row>
    <row r="275" spans="1:4" x14ac:dyDescent="0.2">
      <c r="A275" s="54">
        <v>214</v>
      </c>
      <c r="B275" s="1221">
        <f>'Assets-Liab 5-6'!M18</f>
        <v>711505</v>
      </c>
      <c r="D275" s="13" t="str">
        <f t="shared" si="3"/>
        <v>Error?</v>
      </c>
    </row>
    <row r="276" spans="1:4" x14ac:dyDescent="0.2">
      <c r="A276" s="54">
        <v>215</v>
      </c>
      <c r="B276" s="1221">
        <f>'Assets-Liab 5-6'!M19</f>
        <v>2388954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23854548</v>
      </c>
      <c r="C279" s="13" t="s">
        <v>653</v>
      </c>
      <c r="D279" s="13" t="str">
        <f t="shared" si="3"/>
        <v>Error?</v>
      </c>
    </row>
    <row r="280" spans="1:4" x14ac:dyDescent="0.2">
      <c r="A280" s="54">
        <v>219</v>
      </c>
      <c r="B280" s="1221">
        <f>'Assets-Liab 5-6'!M40</f>
        <v>23854548</v>
      </c>
      <c r="D280" s="13" t="str">
        <f t="shared" si="3"/>
        <v>Error?</v>
      </c>
    </row>
    <row r="281" spans="1:4" x14ac:dyDescent="0.2">
      <c r="A281" s="54">
        <v>220</v>
      </c>
      <c r="B281" s="1221">
        <f>'Assets-Liab 5-6'!M41</f>
        <v>23854548</v>
      </c>
      <c r="C281" s="13" t="s">
        <v>653</v>
      </c>
      <c r="D281" s="13" t="str">
        <f t="shared" si="3"/>
        <v>Error?</v>
      </c>
    </row>
    <row r="282" spans="1:4" x14ac:dyDescent="0.2">
      <c r="A282" s="54">
        <v>221</v>
      </c>
      <c r="B282" s="1221">
        <f>'Assets-Liab 5-6'!N21</f>
        <v>107943</v>
      </c>
      <c r="D282" s="13" t="str">
        <f t="shared" si="3"/>
        <v>Error?</v>
      </c>
    </row>
    <row r="283" spans="1:4" x14ac:dyDescent="0.2">
      <c r="A283" s="54">
        <v>222</v>
      </c>
      <c r="B283" s="1221">
        <f>'Assets-Liab 5-6'!N22</f>
        <v>5958225</v>
      </c>
      <c r="D283" s="13" t="str">
        <f t="shared" si="3"/>
        <v>Error?</v>
      </c>
    </row>
    <row r="284" spans="1:4" x14ac:dyDescent="0.2">
      <c r="A284" s="54">
        <v>223</v>
      </c>
      <c r="B284" s="1221">
        <f>'Assets-Liab 5-6'!N23</f>
        <v>6066168</v>
      </c>
      <c r="C284" s="13" t="s">
        <v>653</v>
      </c>
      <c r="D284" s="13" t="str">
        <f t="shared" si="3"/>
        <v>Error?</v>
      </c>
    </row>
    <row r="285" spans="1:4" x14ac:dyDescent="0.2">
      <c r="A285" s="54">
        <v>224</v>
      </c>
      <c r="B285" s="1221">
        <f>'Assets-Liab 5-6'!N36</f>
        <v>6066168</v>
      </c>
      <c r="D285" s="13" t="str">
        <f t="shared" si="3"/>
        <v>Error?</v>
      </c>
    </row>
    <row r="286" spans="1:4" x14ac:dyDescent="0.2">
      <c r="A286" s="82">
        <v>225</v>
      </c>
      <c r="D286" s="13" t="str">
        <f t="shared" si="3"/>
        <v>OK</v>
      </c>
    </row>
    <row r="287" spans="1:4" x14ac:dyDescent="0.2">
      <c r="A287" s="54">
        <v>226</v>
      </c>
      <c r="B287" s="1221">
        <f>'Assets-Liab 5-6'!N37</f>
        <v>6066168</v>
      </c>
      <c r="C287" s="13" t="s">
        <v>653</v>
      </c>
      <c r="D287" s="13" t="str">
        <f t="shared" si="3"/>
        <v>Error?</v>
      </c>
    </row>
    <row r="288" spans="1:4" x14ac:dyDescent="0.2">
      <c r="A288" s="54">
        <v>227</v>
      </c>
      <c r="B288" s="1221">
        <f>'Assets-Liab 5-6'!N41</f>
        <v>6066168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18300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1100000</v>
      </c>
      <c r="D651" s="13" t="str">
        <f t="shared" si="9"/>
        <v>Error?</v>
      </c>
    </row>
    <row r="652" spans="1:4" x14ac:dyDescent="0.2">
      <c r="A652" s="54">
        <v>591</v>
      </c>
      <c r="B652" s="1221">
        <f>'Acct Summary 7-8'!I34</f>
        <v>261</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2779045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173788</v>
      </c>
      <c r="D717" s="13" t="str">
        <f t="shared" si="10"/>
        <v>Error?</v>
      </c>
    </row>
    <row r="718" spans="1:4" x14ac:dyDescent="0.2">
      <c r="A718" s="54">
        <v>657</v>
      </c>
      <c r="B718" s="1221">
        <f>'Expenditures 15-22'!C14</f>
        <v>202635</v>
      </c>
      <c r="D718" s="13" t="str">
        <f t="shared" si="10"/>
        <v>Error?</v>
      </c>
    </row>
    <row r="719" spans="1:4" x14ac:dyDescent="0.2">
      <c r="A719" s="54">
        <v>658</v>
      </c>
      <c r="B719" s="1221">
        <f>'Expenditures 15-22'!C15</f>
        <v>6954</v>
      </c>
      <c r="D719" s="13" t="str">
        <f t="shared" si="10"/>
        <v>Error?</v>
      </c>
    </row>
    <row r="720" spans="1:4" x14ac:dyDescent="0.2">
      <c r="A720" s="54">
        <v>659</v>
      </c>
      <c r="B720" s="1221">
        <f>'Expenditures 15-22'!C33</f>
        <v>4177355</v>
      </c>
      <c r="C720" s="13" t="s">
        <v>653</v>
      </c>
      <c r="D720" s="13" t="str">
        <f t="shared" si="10"/>
        <v>Error?</v>
      </c>
    </row>
    <row r="721" spans="1:4" x14ac:dyDescent="0.2">
      <c r="A721" s="54">
        <v>660</v>
      </c>
      <c r="B721" s="1221">
        <f>'Expenditures 15-22'!C36</f>
        <v>82423</v>
      </c>
      <c r="D721" s="13" t="str">
        <f t="shared" si="10"/>
        <v>Error?</v>
      </c>
    </row>
    <row r="722" spans="1:4" x14ac:dyDescent="0.2">
      <c r="A722" s="54">
        <v>661</v>
      </c>
      <c r="B722" s="1221">
        <f>'Expenditures 15-22'!C37</f>
        <v>51079</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43520</v>
      </c>
      <c r="D724" s="13" t="str">
        <f t="shared" si="10"/>
        <v>Error?</v>
      </c>
    </row>
    <row r="725" spans="1:4" x14ac:dyDescent="0.2">
      <c r="A725" s="54">
        <v>664</v>
      </c>
      <c r="B725" s="1221">
        <f>'Expenditures 15-22'!C40</f>
        <v>113090</v>
      </c>
      <c r="D725" s="13" t="str">
        <f t="shared" si="10"/>
        <v>Error?</v>
      </c>
    </row>
    <row r="726" spans="1:4" x14ac:dyDescent="0.2">
      <c r="A726" s="54">
        <v>665</v>
      </c>
      <c r="B726" s="1221">
        <f>'Expenditures 15-22'!C41</f>
        <v>60867</v>
      </c>
      <c r="D726" s="13" t="str">
        <f t="shared" si="10"/>
        <v>Error?</v>
      </c>
    </row>
    <row r="727" spans="1:4" x14ac:dyDescent="0.2">
      <c r="A727" s="54">
        <v>666</v>
      </c>
      <c r="B727" s="1221">
        <f>'Expenditures 15-22'!C42</f>
        <v>350979</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141945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141945</v>
      </c>
      <c r="C731" s="13" t="s">
        <v>653</v>
      </c>
      <c r="D731" s="13" t="str">
        <f t="shared" si="10"/>
        <v>Error?</v>
      </c>
    </row>
    <row r="732" spans="1:4" x14ac:dyDescent="0.2">
      <c r="A732" s="54">
        <v>671</v>
      </c>
      <c r="B732" s="1221">
        <f>'Expenditures 15-22'!C49</f>
        <v>1126</v>
      </c>
      <c r="D732" s="13" t="str">
        <f t="shared" si="10"/>
        <v>Error?</v>
      </c>
    </row>
    <row r="733" spans="1:4" x14ac:dyDescent="0.2">
      <c r="A733" s="54">
        <v>672</v>
      </c>
      <c r="B733" s="1221">
        <f>'Expenditures 15-22'!C50</f>
        <v>118389</v>
      </c>
      <c r="D733" s="13" t="str">
        <f t="shared" si="10"/>
        <v>Error?</v>
      </c>
    </row>
    <row r="734" spans="1:4" x14ac:dyDescent="0.2">
      <c r="A734" s="54">
        <v>673</v>
      </c>
      <c r="B734" s="1221">
        <f>'Expenditures 15-22'!C53</f>
        <v>150579</v>
      </c>
      <c r="C734" s="13" t="s">
        <v>653</v>
      </c>
      <c r="D734" s="13" t="str">
        <f t="shared" si="10"/>
        <v>Error?</v>
      </c>
    </row>
    <row r="735" spans="1:4" x14ac:dyDescent="0.2">
      <c r="A735" s="54">
        <v>674</v>
      </c>
      <c r="B735" s="1221">
        <f>'Expenditures 15-22'!C55</f>
        <v>400572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400572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54549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375</v>
      </c>
      <c r="D741" s="13" t="str">
        <f t="shared" si="10"/>
        <v>Error?</v>
      </c>
    </row>
    <row r="742" spans="1:4" x14ac:dyDescent="0.2">
      <c r="A742" s="54">
        <v>681</v>
      </c>
      <c r="B742" s="1221">
        <f>'Expenditures 15-22'!C63</f>
        <v>134734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189658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1233733</v>
      </c>
      <c r="C755" s="13" t="s">
        <v>653</v>
      </c>
      <c r="D755" s="13" t="str">
        <f t="shared" si="10"/>
        <v>Error?</v>
      </c>
    </row>
    <row r="756" spans="1:4" x14ac:dyDescent="0.2">
      <c r="A756" s="54">
        <v>695</v>
      </c>
      <c r="B756" s="1221">
        <f>'Expenditures 15-22'!C75</f>
        <v>23484</v>
      </c>
      <c r="D756" s="13" t="str">
        <f t="shared" si="10"/>
        <v>Error?</v>
      </c>
    </row>
    <row r="757" spans="1:4" x14ac:dyDescent="0.2">
      <c r="A757" s="54">
        <v>696</v>
      </c>
      <c r="B757" s="1221">
        <f>'Expenditures 15-22'!C114</f>
        <v>5434572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643938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46804</v>
      </c>
      <c r="D775" s="13" t="str">
        <f t="shared" si="11"/>
        <v>Error?</v>
      </c>
    </row>
    <row r="776" spans="1:4" x14ac:dyDescent="0.2">
      <c r="A776" s="54">
        <v>715</v>
      </c>
      <c r="B776" s="1221">
        <f>'Expenditures 15-22'!D14</f>
        <v>28209</v>
      </c>
      <c r="D776" s="13" t="str">
        <f t="shared" si="11"/>
        <v>Error?</v>
      </c>
    </row>
    <row r="777" spans="1:4" x14ac:dyDescent="0.2">
      <c r="A777" s="54">
        <v>716</v>
      </c>
      <c r="B777" s="1221">
        <f>'Expenditures 15-22'!D15</f>
        <v>609</v>
      </c>
      <c r="D777" s="13" t="str">
        <f t="shared" si="11"/>
        <v>Error?</v>
      </c>
    </row>
    <row r="778" spans="1:4" x14ac:dyDescent="0.2">
      <c r="A778" s="54">
        <v>717</v>
      </c>
      <c r="B778" s="1221">
        <f>'Expenditures 15-22'!D33</f>
        <v>943269</v>
      </c>
      <c r="C778" s="13" t="s">
        <v>653</v>
      </c>
      <c r="D778" s="13" t="str">
        <f t="shared" si="11"/>
        <v>Error?</v>
      </c>
    </row>
    <row r="779" spans="1:4" x14ac:dyDescent="0.2">
      <c r="A779" s="54">
        <v>718</v>
      </c>
      <c r="B779" s="1221">
        <f>'Expenditures 15-22'!D36</f>
        <v>24646</v>
      </c>
      <c r="D779" s="13" t="str">
        <f t="shared" si="11"/>
        <v>Error?</v>
      </c>
    </row>
    <row r="780" spans="1:4" x14ac:dyDescent="0.2">
      <c r="A780" s="54">
        <v>719</v>
      </c>
      <c r="B780" s="1221">
        <f>'Expenditures 15-22'!D37</f>
        <v>13104</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12427</v>
      </c>
      <c r="D782" s="13" t="str">
        <f t="shared" si="11"/>
        <v>Error?</v>
      </c>
    </row>
    <row r="783" spans="1:4" x14ac:dyDescent="0.2">
      <c r="A783" s="54">
        <v>722</v>
      </c>
      <c r="B783" s="1221">
        <f>'Expenditures 15-22'!D40</f>
        <v>32963</v>
      </c>
      <c r="D783" s="13" t="str">
        <f t="shared" si="11"/>
        <v>Error?</v>
      </c>
    </row>
    <row r="784" spans="1:4" x14ac:dyDescent="0.2">
      <c r="A784" s="54">
        <v>723</v>
      </c>
      <c r="B784" s="1221">
        <f>'Expenditures 15-22'!D41</f>
        <v>8456</v>
      </c>
      <c r="D784" s="13" t="str">
        <f t="shared" si="11"/>
        <v>Error?</v>
      </c>
    </row>
    <row r="785" spans="1:4" x14ac:dyDescent="0.2">
      <c r="A785" s="54">
        <v>724</v>
      </c>
      <c r="B785" s="1221">
        <f>'Expenditures 15-22'!D42</f>
        <v>91596</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39409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39409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34856</v>
      </c>
      <c r="D791" s="13" t="str">
        <f t="shared" si="11"/>
        <v>Error?</v>
      </c>
    </row>
    <row r="792" spans="1:4" x14ac:dyDescent="0.2">
      <c r="A792" s="54">
        <v>731</v>
      </c>
      <c r="B792" s="1221">
        <f>'Expenditures 15-22'!D53</f>
        <v>40806</v>
      </c>
      <c r="C792" s="13" t="s">
        <v>653</v>
      </c>
      <c r="D792" s="13" t="str">
        <f t="shared" si="11"/>
        <v>Error?</v>
      </c>
    </row>
    <row r="793" spans="1:4" x14ac:dyDescent="0.2">
      <c r="A793" s="54">
        <v>732</v>
      </c>
      <c r="B793" s="1221">
        <f>'Expenditures 15-22'!D55</f>
        <v>105694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105694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6906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797</v>
      </c>
      <c r="D799" s="13" t="str">
        <f t="shared" si="11"/>
        <v>Error?</v>
      </c>
    </row>
    <row r="800" spans="1:4" x14ac:dyDescent="0.2">
      <c r="A800" s="54">
        <v>739</v>
      </c>
      <c r="B800" s="1221">
        <f>'Expenditures 15-22'!D63</f>
        <v>27103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34806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312311</v>
      </c>
      <c r="C813" s="13" t="s">
        <v>653</v>
      </c>
      <c r="D813" s="13" t="str">
        <f t="shared" si="11"/>
        <v>Error?</v>
      </c>
    </row>
    <row r="814" spans="1:4" x14ac:dyDescent="0.2">
      <c r="A814" s="54">
        <v>753</v>
      </c>
      <c r="B814" s="1221">
        <f>'Expenditures 15-22'!D75</f>
        <v>3303</v>
      </c>
      <c r="D814" s="13" t="str">
        <f t="shared" si="11"/>
        <v>Error?</v>
      </c>
    </row>
    <row r="815" spans="1:4" x14ac:dyDescent="0.2">
      <c r="A815" s="54">
        <v>754</v>
      </c>
      <c r="B815" s="1221">
        <f>'Expenditures 15-22'!D114</f>
        <v>1258883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25087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5333</v>
      </c>
      <c r="D833" s="13" t="str">
        <f t="shared" si="12"/>
        <v>Error?</v>
      </c>
    </row>
    <row r="834" spans="1:4" x14ac:dyDescent="0.2">
      <c r="A834" s="54">
        <v>773</v>
      </c>
      <c r="B834" s="1221">
        <f>'Expenditures 15-22'!E14</f>
        <v>46609</v>
      </c>
      <c r="D834" s="13" t="str">
        <f t="shared" si="12"/>
        <v>Error?</v>
      </c>
    </row>
    <row r="835" spans="1:4" x14ac:dyDescent="0.2">
      <c r="A835" s="54">
        <v>774</v>
      </c>
      <c r="B835" s="1221">
        <f>'Expenditures 15-22'!E15</f>
        <v>490</v>
      </c>
      <c r="D835" s="13" t="str">
        <f t="shared" si="12"/>
        <v>Error?</v>
      </c>
    </row>
    <row r="836" spans="1:4" x14ac:dyDescent="0.2">
      <c r="A836" s="54">
        <v>775</v>
      </c>
      <c r="B836" s="1221">
        <f>'Expenditures 15-22'!E33</f>
        <v>85595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64</v>
      </c>
      <c r="D838" s="13" t="str">
        <f t="shared" si="12"/>
        <v>Error?</v>
      </c>
    </row>
    <row r="839" spans="1:4" x14ac:dyDescent="0.2">
      <c r="A839" s="54">
        <v>778</v>
      </c>
      <c r="B839" s="1221">
        <f>'Expenditures 15-22'!E38</f>
        <v>1654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1718</v>
      </c>
      <c r="C843" s="13" t="s">
        <v>653</v>
      </c>
      <c r="D843" s="13" t="str">
        <f t="shared" si="12"/>
        <v>Error?</v>
      </c>
    </row>
    <row r="844" spans="1:4" x14ac:dyDescent="0.2">
      <c r="A844" s="54">
        <v>783</v>
      </c>
      <c r="B844" s="1221">
        <f>'Expenditures 15-22'!E44</f>
        <v>8207</v>
      </c>
      <c r="D844" s="13" t="str">
        <f t="shared" si="12"/>
        <v>Error?</v>
      </c>
    </row>
    <row r="845" spans="1:4" x14ac:dyDescent="0.2">
      <c r="A845" s="54">
        <v>784</v>
      </c>
      <c r="B845" s="1221">
        <f>'Expenditures 15-22'!E45</f>
        <v>6883</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15090</v>
      </c>
      <c r="C847" s="13" t="s">
        <v>653</v>
      </c>
      <c r="D847" s="13" t="str">
        <f t="shared" si="12"/>
        <v>Error?</v>
      </c>
    </row>
    <row r="848" spans="1:4" x14ac:dyDescent="0.2">
      <c r="A848" s="54">
        <v>787</v>
      </c>
      <c r="B848" s="1221">
        <f>'Expenditures 15-22'!E49</f>
        <v>30911</v>
      </c>
      <c r="D848" s="13" t="str">
        <f t="shared" si="12"/>
        <v>Error?</v>
      </c>
    </row>
    <row r="849" spans="1:4" x14ac:dyDescent="0.2">
      <c r="A849" s="54">
        <v>788</v>
      </c>
      <c r="B849" s="1221">
        <f>'Expenditures 15-22'!E50</f>
        <v>18126</v>
      </c>
      <c r="D849" s="13" t="str">
        <f t="shared" si="12"/>
        <v>Error?</v>
      </c>
    </row>
    <row r="850" spans="1:4" x14ac:dyDescent="0.2">
      <c r="A850" s="54">
        <v>789</v>
      </c>
      <c r="B850" s="1221">
        <f>'Expenditures 15-22'!E53</f>
        <v>49037</v>
      </c>
      <c r="C850" s="13" t="s">
        <v>653</v>
      </c>
      <c r="D850" s="13" t="str">
        <f t="shared" si="12"/>
        <v>Error?</v>
      </c>
    </row>
    <row r="851" spans="1:4" x14ac:dyDescent="0.2">
      <c r="A851" s="54">
        <v>790</v>
      </c>
      <c r="B851" s="1221">
        <f>'Expenditures 15-22'!E55</f>
        <v>8415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8415</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415</v>
      </c>
      <c r="D855" s="13" t="str">
        <f t="shared" si="12"/>
        <v>Error?</v>
      </c>
    </row>
    <row r="856" spans="1:4" x14ac:dyDescent="0.2">
      <c r="A856" s="54">
        <v>795</v>
      </c>
      <c r="B856" s="1221">
        <f>'Expenditures 15-22'!E61</f>
        <v>88625</v>
      </c>
      <c r="D856" s="13" t="str">
        <f t="shared" si="12"/>
        <v>Error?</v>
      </c>
    </row>
    <row r="857" spans="1:4" x14ac:dyDescent="0.2">
      <c r="A857" s="54">
        <v>796</v>
      </c>
      <c r="B857" s="1221">
        <f>'Expenditures 15-22'!E62</f>
        <v>484</v>
      </c>
      <c r="D857" s="13" t="str">
        <f t="shared" si="12"/>
        <v>Error?</v>
      </c>
    </row>
    <row r="858" spans="1:4" x14ac:dyDescent="0.2">
      <c r="A858" s="54">
        <v>797</v>
      </c>
      <c r="B858" s="1221">
        <f>'Expenditures 15-22'!E63</f>
        <v>1398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90922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95023</v>
      </c>
      <c r="D867" s="13" t="str">
        <f t="shared" si="12"/>
        <v>Error?</v>
      </c>
    </row>
    <row r="868" spans="1:4" x14ac:dyDescent="0.2">
      <c r="A868" s="82">
        <v>807</v>
      </c>
      <c r="D868" s="13" t="str">
        <f t="shared" si="12"/>
        <v>OK</v>
      </c>
    </row>
    <row r="869" spans="1:4" x14ac:dyDescent="0.2">
      <c r="A869" s="54">
        <v>808</v>
      </c>
      <c r="B869" s="1221">
        <f>'Expenditures 15-22'!E72</f>
        <v>95023</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260205</v>
      </c>
      <c r="C871" s="13" t="s">
        <v>653</v>
      </c>
      <c r="D871" s="13" t="str">
        <f t="shared" si="12"/>
        <v>Error?</v>
      </c>
    </row>
    <row r="872" spans="1:4" x14ac:dyDescent="0.2">
      <c r="A872" s="54">
        <v>811</v>
      </c>
      <c r="B872" s="1221">
        <f>'Expenditures 15-22'!E75</f>
        <v>665</v>
      </c>
      <c r="D872" s="13" t="str">
        <f t="shared" si="12"/>
        <v>Error?</v>
      </c>
    </row>
    <row r="873" spans="1:4" x14ac:dyDescent="0.2">
      <c r="A873" s="54">
        <v>812</v>
      </c>
      <c r="B873" s="1221">
        <f>'Expenditures 15-22'!E114</f>
        <v>386996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73307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19173</v>
      </c>
      <c r="D891" s="13" t="str">
        <f t="shared" si="12"/>
        <v>Error?</v>
      </c>
    </row>
    <row r="892" spans="1:4" x14ac:dyDescent="0.2">
      <c r="A892" s="54">
        <v>831</v>
      </c>
      <c r="B892" s="1221">
        <f>'Expenditures 15-22'!F14</f>
        <v>22319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125641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6</v>
      </c>
      <c r="D896" s="13" t="str">
        <f t="shared" si="13"/>
        <v>Error?</v>
      </c>
    </row>
    <row r="897" spans="1:4" x14ac:dyDescent="0.2">
      <c r="A897" s="54">
        <v>836</v>
      </c>
      <c r="B897" s="1221">
        <f>'Expenditures 15-22'!F38</f>
        <v>735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741</v>
      </c>
      <c r="C901" s="13" t="s">
        <v>653</v>
      </c>
      <c r="D901" s="13" t="str">
        <f t="shared" si="13"/>
        <v>Error?</v>
      </c>
    </row>
    <row r="902" spans="1:4" x14ac:dyDescent="0.2">
      <c r="A902" s="54">
        <v>841</v>
      </c>
      <c r="B902" s="1221">
        <f>'Expenditures 15-22'!F44</f>
        <v>2097</v>
      </c>
      <c r="D902" s="13" t="str">
        <f t="shared" si="13"/>
        <v>Error?</v>
      </c>
    </row>
    <row r="903" spans="1:4" x14ac:dyDescent="0.2">
      <c r="A903" s="54">
        <v>842</v>
      </c>
      <c r="B903" s="1221">
        <f>'Expenditures 15-22'!F45</f>
        <v>1698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3795</v>
      </c>
      <c r="C905" s="13" t="s">
        <v>653</v>
      </c>
      <c r="D905" s="13" t="str">
        <f t="shared" si="13"/>
        <v>Error?</v>
      </c>
    </row>
    <row r="906" spans="1:4" x14ac:dyDescent="0.2">
      <c r="A906" s="54">
        <v>845</v>
      </c>
      <c r="B906" s="1221">
        <f>'Expenditures 15-22'!F49</f>
        <v>376</v>
      </c>
      <c r="D906" s="13" t="str">
        <f t="shared" si="13"/>
        <v>Error?</v>
      </c>
    </row>
    <row r="907" spans="1:4" x14ac:dyDescent="0.2">
      <c r="A907" s="54">
        <v>846</v>
      </c>
      <c r="B907" s="1221">
        <f>'Expenditures 15-22'!F50</f>
        <v>1638</v>
      </c>
      <c r="D907" s="13" t="str">
        <f t="shared" si="13"/>
        <v>Error?</v>
      </c>
    </row>
    <row r="908" spans="1:4" x14ac:dyDescent="0.2">
      <c r="A908" s="54">
        <v>847</v>
      </c>
      <c r="B908" s="1221">
        <f>'Expenditures 15-22'!F53</f>
        <v>2014</v>
      </c>
      <c r="C908" s="13" t="s">
        <v>653</v>
      </c>
      <c r="D908" s="13" t="str">
        <f t="shared" si="13"/>
        <v>Error?</v>
      </c>
    </row>
    <row r="909" spans="1:4" x14ac:dyDescent="0.2">
      <c r="A909" s="54">
        <v>848</v>
      </c>
      <c r="B909" s="1221">
        <f>'Expenditures 15-22'!F55</f>
        <v>10240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10240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1617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199769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201386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4256</v>
      </c>
      <c r="D925" s="13" t="str">
        <f t="shared" si="13"/>
        <v>Error?</v>
      </c>
    </row>
    <row r="926" spans="1:4" x14ac:dyDescent="0.2">
      <c r="A926" s="82">
        <v>865</v>
      </c>
      <c r="D926" s="13" t="str">
        <f t="shared" si="13"/>
        <v>OK</v>
      </c>
    </row>
    <row r="927" spans="1:4" x14ac:dyDescent="0.2">
      <c r="A927" s="54">
        <v>866</v>
      </c>
      <c r="B927" s="1221">
        <f>'Expenditures 15-22'!F72</f>
        <v>4256</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222432</v>
      </c>
      <c r="C929" s="13" t="s">
        <v>653</v>
      </c>
      <c r="D929" s="13" t="str">
        <f t="shared" si="13"/>
        <v>Error?</v>
      </c>
    </row>
    <row r="930" spans="1:4" x14ac:dyDescent="0.2">
      <c r="A930" s="54">
        <v>869</v>
      </c>
      <c r="B930" s="1221">
        <f>'Expenditures 15-22'!F75</f>
        <v>2928</v>
      </c>
      <c r="D930" s="13" t="str">
        <f t="shared" si="13"/>
        <v>Error?</v>
      </c>
    </row>
    <row r="931" spans="1:4" x14ac:dyDescent="0.2">
      <c r="A931" s="54">
        <v>870</v>
      </c>
      <c r="B931" s="1221">
        <f>'Expenditures 15-22'!F114</f>
        <v>351001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2046</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2046</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47254</v>
      </c>
      <c r="D983" s="13" t="str">
        <f t="shared" si="14"/>
        <v>Error?</v>
      </c>
    </row>
    <row r="984" spans="1:4" x14ac:dyDescent="0.2">
      <c r="A984" s="82">
        <v>923</v>
      </c>
      <c r="D984" s="13" t="str">
        <f t="shared" si="14"/>
        <v>OK</v>
      </c>
    </row>
    <row r="985" spans="1:4" x14ac:dyDescent="0.2">
      <c r="A985" s="54">
        <v>924</v>
      </c>
      <c r="B985" s="1221">
        <f>'Expenditures 15-22'!G72</f>
        <v>47254</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49300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49300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200</v>
      </c>
      <c r="D1009" s="13" t="str">
        <f t="shared" si="14"/>
        <v>Error?</v>
      </c>
    </row>
    <row r="1010" spans="1:4" x14ac:dyDescent="0.2">
      <c r="A1010" s="54">
        <v>949</v>
      </c>
      <c r="B1010" s="1221">
        <f>'Expenditures 15-22'!H33</f>
        <v>244577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4470</v>
      </c>
      <c r="D1022" s="13" t="str">
        <f t="shared" si="14"/>
        <v>Error?</v>
      </c>
    </row>
    <row r="1023" spans="1:4" x14ac:dyDescent="0.2">
      <c r="A1023" s="54">
        <v>962</v>
      </c>
      <c r="B1023" s="1221">
        <f>'Expenditures 15-22'!H50</f>
        <v>1364</v>
      </c>
      <c r="D1023" s="13" t="str">
        <f t="shared" ref="D1023:D1086" si="15">IF(ISBLANK(B1023),"OK",IF(A1023-B1023=0,"OK","Error?"))</f>
        <v>Error?</v>
      </c>
    </row>
    <row r="1024" spans="1:4" x14ac:dyDescent="0.2">
      <c r="A1024" s="54">
        <v>963</v>
      </c>
      <c r="B1024" s="1221">
        <f>'Expenditures 15-22'!H53</f>
        <v>5834</v>
      </c>
      <c r="C1024" s="13" t="s">
        <v>653</v>
      </c>
      <c r="D1024" s="13" t="str">
        <f t="shared" si="15"/>
        <v>Error?</v>
      </c>
    </row>
    <row r="1025" spans="1:4" x14ac:dyDescent="0.2">
      <c r="A1025" s="54">
        <v>964</v>
      </c>
      <c r="B1025" s="1221">
        <f>'Expenditures 15-22'!H55</f>
        <v>2842</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2842</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8676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107690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360943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3521377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245098</v>
      </c>
      <c r="C1105" s="13" t="s">
        <v>653</v>
      </c>
      <c r="D1105" s="13" t="str">
        <f t="shared" si="16"/>
        <v>Error?</v>
      </c>
    </row>
    <row r="1106" spans="1:4" x14ac:dyDescent="0.2">
      <c r="A1106" s="54">
        <v>1045</v>
      </c>
      <c r="B1106" s="1221">
        <f>'Expenditures 15-22'!K14</f>
        <v>299772</v>
      </c>
      <c r="C1106" s="13" t="s">
        <v>653</v>
      </c>
      <c r="D1106" s="13" t="str">
        <f t="shared" si="16"/>
        <v>Error?</v>
      </c>
    </row>
    <row r="1107" spans="1:4" x14ac:dyDescent="0.2">
      <c r="A1107" s="54">
        <v>1046</v>
      </c>
      <c r="B1107" s="1221">
        <f>'Expenditures 15-22'!K15</f>
        <v>8253</v>
      </c>
      <c r="C1107" s="13" t="s">
        <v>653</v>
      </c>
      <c r="D1107" s="13" t="str">
        <f t="shared" si="16"/>
        <v>Error?</v>
      </c>
    </row>
    <row r="1108" spans="1:4" x14ac:dyDescent="0.2">
      <c r="A1108" s="54">
        <v>1047</v>
      </c>
      <c r="B1108" s="1221">
        <f>'Expenditures 15-22'!K33</f>
        <v>5576437</v>
      </c>
      <c r="C1108" s="13" t="s">
        <v>653</v>
      </c>
      <c r="D1108" s="13" t="str">
        <f t="shared" si="16"/>
        <v>Error?</v>
      </c>
    </row>
    <row r="1109" spans="1:4" x14ac:dyDescent="0.2">
      <c r="A1109" s="54">
        <v>1048</v>
      </c>
      <c r="B1109" s="1221">
        <f>'Expenditures 15-22'!K36</f>
        <v>107069</v>
      </c>
      <c r="C1109" s="13" t="s">
        <v>653</v>
      </c>
      <c r="D1109" s="13" t="str">
        <f t="shared" si="16"/>
        <v>Error?</v>
      </c>
    </row>
    <row r="1110" spans="1:4" x14ac:dyDescent="0.2">
      <c r="A1110" s="54">
        <v>1049</v>
      </c>
      <c r="B1110" s="1221">
        <f>'Expenditures 15-22'!K37</f>
        <v>64253</v>
      </c>
      <c r="C1110" s="13" t="s">
        <v>653</v>
      </c>
      <c r="D1110" s="13" t="str">
        <f t="shared" si="16"/>
        <v>Error?</v>
      </c>
    </row>
    <row r="1111" spans="1:4" x14ac:dyDescent="0.2">
      <c r="A1111" s="54">
        <v>1050</v>
      </c>
      <c r="B1111" s="1221">
        <f>'Expenditures 15-22'!K38</f>
        <v>2389</v>
      </c>
      <c r="C1111" s="13" t="s">
        <v>653</v>
      </c>
      <c r="D1111" s="13" t="str">
        <f t="shared" si="16"/>
        <v>Error?</v>
      </c>
    </row>
    <row r="1112" spans="1:4" x14ac:dyDescent="0.2">
      <c r="A1112" s="54">
        <v>1051</v>
      </c>
      <c r="B1112" s="1221">
        <f>'Expenditures 15-22'!K39</f>
        <v>55947</v>
      </c>
      <c r="C1112" s="13" t="s">
        <v>653</v>
      </c>
      <c r="D1112" s="13" t="str">
        <f t="shared" si="16"/>
        <v>Error?</v>
      </c>
    </row>
    <row r="1113" spans="1:4" x14ac:dyDescent="0.2">
      <c r="A1113" s="54">
        <v>1052</v>
      </c>
      <c r="B1113" s="1221">
        <f>'Expenditures 15-22'!K40</f>
        <v>146053</v>
      </c>
      <c r="C1113" s="13" t="s">
        <v>653</v>
      </c>
      <c r="D1113" s="13" t="str">
        <f t="shared" si="16"/>
        <v>Error?</v>
      </c>
    </row>
    <row r="1114" spans="1:4" x14ac:dyDescent="0.2">
      <c r="A1114" s="54">
        <v>1053</v>
      </c>
      <c r="B1114" s="1221">
        <f>'Expenditures 15-22'!K41</f>
        <v>69323</v>
      </c>
      <c r="C1114" s="13" t="s">
        <v>653</v>
      </c>
      <c r="D1114" s="13" t="str">
        <f t="shared" si="16"/>
        <v>Error?</v>
      </c>
    </row>
    <row r="1115" spans="1:4" x14ac:dyDescent="0.2">
      <c r="A1115" s="54">
        <v>1054</v>
      </c>
      <c r="B1115" s="1221">
        <f>'Expenditures 15-22'!K42</f>
        <v>445034</v>
      </c>
      <c r="C1115" s="13" t="s">
        <v>653</v>
      </c>
      <c r="D1115" s="13" t="str">
        <f t="shared" si="16"/>
        <v>Error?</v>
      </c>
    </row>
    <row r="1116" spans="1:4" x14ac:dyDescent="0.2">
      <c r="A1116" s="54">
        <v>1055</v>
      </c>
      <c r="B1116" s="1221">
        <f>'Expenditures 15-22'!K44</f>
        <v>10304</v>
      </c>
      <c r="C1116" s="13" t="s">
        <v>653</v>
      </c>
      <c r="D1116" s="13" t="str">
        <f t="shared" si="16"/>
        <v>Error?</v>
      </c>
    </row>
    <row r="1117" spans="1:4" x14ac:dyDescent="0.2">
      <c r="A1117" s="54">
        <v>1056</v>
      </c>
      <c r="B1117" s="1221">
        <f>'Expenditures 15-22'!K45</f>
        <v>189935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200239</v>
      </c>
      <c r="C1119" s="13" t="s">
        <v>653</v>
      </c>
      <c r="D1119" s="13" t="str">
        <f t="shared" si="16"/>
        <v>Error?</v>
      </c>
    </row>
    <row r="1120" spans="1:4" x14ac:dyDescent="0.2">
      <c r="A1120" s="54">
        <v>1059</v>
      </c>
      <c r="B1120" s="1221">
        <f>'Expenditures 15-22'!K49</f>
        <v>36883</v>
      </c>
      <c r="C1120" s="13" t="s">
        <v>653</v>
      </c>
      <c r="D1120" s="13" t="str">
        <f t="shared" si="16"/>
        <v>Error?</v>
      </c>
    </row>
    <row r="1121" spans="1:4" x14ac:dyDescent="0.2">
      <c r="A1121" s="54">
        <v>1060</v>
      </c>
      <c r="B1121" s="1221">
        <f>'Expenditures 15-22'!K50</f>
        <v>174373</v>
      </c>
      <c r="C1121" s="13" t="s">
        <v>653</v>
      </c>
      <c r="D1121" s="13" t="str">
        <f t="shared" si="16"/>
        <v>Error?</v>
      </c>
    </row>
    <row r="1122" spans="1:4" x14ac:dyDescent="0.2">
      <c r="A1122" s="54">
        <v>1061</v>
      </c>
      <c r="B1122" s="1221">
        <f>'Expenditures 15-22'!K53</f>
        <v>248270</v>
      </c>
      <c r="C1122" s="13" t="s">
        <v>653</v>
      </c>
      <c r="D1122" s="13" t="str">
        <f t="shared" si="16"/>
        <v>Error?</v>
      </c>
    </row>
    <row r="1123" spans="1:4" x14ac:dyDescent="0.2">
      <c r="A1123" s="54">
        <v>1062</v>
      </c>
      <c r="B1123" s="1221">
        <f>'Expenditures 15-22'!K55</f>
        <v>527763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527763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63487</v>
      </c>
      <c r="C1127" s="13" t="s">
        <v>653</v>
      </c>
      <c r="D1127" s="13" t="str">
        <f t="shared" si="16"/>
        <v>Error?</v>
      </c>
    </row>
    <row r="1128" spans="1:4" x14ac:dyDescent="0.2">
      <c r="A1128" s="54">
        <v>1067</v>
      </c>
      <c r="B1128" s="1221">
        <f>'Expenditures 15-22'!K61</f>
        <v>88625</v>
      </c>
      <c r="C1128" s="13" t="s">
        <v>653</v>
      </c>
      <c r="D1128" s="13" t="str">
        <f t="shared" si="16"/>
        <v>Error?</v>
      </c>
    </row>
    <row r="1129" spans="1:4" x14ac:dyDescent="0.2">
      <c r="A1129" s="54">
        <v>1068</v>
      </c>
      <c r="B1129" s="1221">
        <f>'Expenditures 15-22'!K62</f>
        <v>1656</v>
      </c>
      <c r="C1129" s="13" t="s">
        <v>653</v>
      </c>
      <c r="D1129" s="13" t="str">
        <f t="shared" si="16"/>
        <v>Error?</v>
      </c>
    </row>
    <row r="1130" spans="1:4" x14ac:dyDescent="0.2">
      <c r="A1130" s="54">
        <v>1069</v>
      </c>
      <c r="B1130" s="1221">
        <f>'Expenditures 15-22'!K63</f>
        <v>365050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518818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146533</v>
      </c>
      <c r="C1139" s="13" t="s">
        <v>653</v>
      </c>
      <c r="D1139" s="13" t="str">
        <f t="shared" si="16"/>
        <v>Error?</v>
      </c>
    </row>
    <row r="1140" spans="1:4" x14ac:dyDescent="0.2">
      <c r="A1140" s="82">
        <v>1079</v>
      </c>
      <c r="D1140" s="13" t="str">
        <f t="shared" si="16"/>
        <v>OK</v>
      </c>
    </row>
    <row r="1141" spans="1:4" x14ac:dyDescent="0.2">
      <c r="A1141" s="54">
        <v>1080</v>
      </c>
      <c r="B1141" s="1221">
        <f>'Expenditures 15-22'!K72</f>
        <v>146533</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2086657</v>
      </c>
      <c r="C1143" s="13" t="s">
        <v>653</v>
      </c>
      <c r="D1143" s="13" t="str">
        <f t="shared" si="16"/>
        <v>Error?</v>
      </c>
    </row>
    <row r="1144" spans="1:4" x14ac:dyDescent="0.2">
      <c r="A1144" s="54">
        <v>1083</v>
      </c>
      <c r="B1144" s="1221">
        <f>'Expenditures 15-22'!K75</f>
        <v>30380</v>
      </c>
      <c r="C1144" s="13" t="s">
        <v>653</v>
      </c>
      <c r="D1144" s="13" t="str">
        <f t="shared" si="16"/>
        <v>Error?</v>
      </c>
    </row>
    <row r="1145" spans="1:4" x14ac:dyDescent="0.2">
      <c r="A1145" s="54">
        <v>1084</v>
      </c>
      <c r="B1145" s="1221">
        <f>'Expenditures 15-22'!K102</f>
        <v>148221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7841695</v>
      </c>
      <c r="C1152" s="13" t="s">
        <v>653</v>
      </c>
      <c r="D1152" s="13" t="str">
        <f t="shared" si="17"/>
        <v>Error?</v>
      </c>
    </row>
    <row r="1153" spans="1:4" x14ac:dyDescent="0.2">
      <c r="A1153" s="54">
        <v>1092</v>
      </c>
      <c r="B1153" s="1221">
        <f>'Expenditures 15-22'!K115</f>
        <v>-244188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292968</v>
      </c>
      <c r="D1221" s="13" t="str">
        <f t="shared" si="18"/>
        <v>Error?</v>
      </c>
    </row>
    <row r="1222" spans="1:4" x14ac:dyDescent="0.2">
      <c r="A1222" s="82">
        <v>1161</v>
      </c>
      <c r="D1222" s="13" t="str">
        <f t="shared" si="18"/>
        <v>OK</v>
      </c>
    </row>
    <row r="1223" spans="1:4" x14ac:dyDescent="0.2">
      <c r="A1223" s="54">
        <v>1162</v>
      </c>
      <c r="B1223" s="1221">
        <f>'Expenditures 15-22'!C127</f>
        <v>292968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292968</v>
      </c>
      <c r="C1225" s="13" t="s">
        <v>653</v>
      </c>
      <c r="D1225" s="13" t="str">
        <f t="shared" si="18"/>
        <v>Error?</v>
      </c>
    </row>
    <row r="1226" spans="1:4" x14ac:dyDescent="0.2">
      <c r="A1226" s="54">
        <v>1165</v>
      </c>
      <c r="B1226" s="1221">
        <f>'Expenditures 15-22'!C150</f>
        <v>292968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38759</v>
      </c>
      <c r="D1229" s="13" t="str">
        <f t="shared" si="18"/>
        <v>Error?</v>
      </c>
    </row>
    <row r="1230" spans="1:4" x14ac:dyDescent="0.2">
      <c r="A1230" s="82">
        <v>1169</v>
      </c>
      <c r="D1230" s="13" t="str">
        <f t="shared" si="18"/>
        <v>OK</v>
      </c>
    </row>
    <row r="1231" spans="1:4" x14ac:dyDescent="0.2">
      <c r="A1231" s="54">
        <v>1170</v>
      </c>
      <c r="B1231" s="1221">
        <f>'Expenditures 15-22'!D127</f>
        <v>38759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38759</v>
      </c>
      <c r="C1233" s="13" t="s">
        <v>653</v>
      </c>
      <c r="D1233" s="13" t="str">
        <f t="shared" si="18"/>
        <v>Error?</v>
      </c>
    </row>
    <row r="1234" spans="1:4" x14ac:dyDescent="0.2">
      <c r="A1234" s="54">
        <v>1173</v>
      </c>
      <c r="B1234" s="1221">
        <f>'Expenditures 15-22'!D150</f>
        <v>38759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121465</v>
      </c>
      <c r="D1237" s="13" t="str">
        <f t="shared" si="18"/>
        <v>Error?</v>
      </c>
    </row>
    <row r="1238" spans="1:4" x14ac:dyDescent="0.2">
      <c r="A1238" s="82">
        <v>1177</v>
      </c>
      <c r="D1238" s="13" t="str">
        <f t="shared" si="18"/>
        <v>OK</v>
      </c>
    </row>
    <row r="1239" spans="1:4" x14ac:dyDescent="0.2">
      <c r="A1239" s="54">
        <v>1178</v>
      </c>
      <c r="B1239" s="1221">
        <f>'Expenditures 15-22'!E127</f>
        <v>121465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121465</v>
      </c>
      <c r="C1241" s="13" t="s">
        <v>653</v>
      </c>
      <c r="D1241" s="13" t="str">
        <f t="shared" si="18"/>
        <v>Error?</v>
      </c>
    </row>
    <row r="1242" spans="1:4" x14ac:dyDescent="0.2">
      <c r="A1242" s="54">
        <v>1181</v>
      </c>
      <c r="B1242" s="1221">
        <f>'Expenditures 15-22'!E150</f>
        <v>121465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286887</v>
      </c>
      <c r="D1245" s="13" t="str">
        <f t="shared" si="18"/>
        <v>Error?</v>
      </c>
    </row>
    <row r="1246" spans="1:4" x14ac:dyDescent="0.2">
      <c r="A1246" s="82">
        <v>1185</v>
      </c>
      <c r="D1246" s="13" t="str">
        <f t="shared" si="18"/>
        <v>OK</v>
      </c>
    </row>
    <row r="1247" spans="1:4" x14ac:dyDescent="0.2">
      <c r="A1247" s="54">
        <v>1186</v>
      </c>
      <c r="B1247" s="1221">
        <f>'Expenditures 15-22'!F127</f>
        <v>286887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286887</v>
      </c>
      <c r="C1249" s="13" t="s">
        <v>653</v>
      </c>
      <c r="D1249" s="13" t="str">
        <f t="shared" si="18"/>
        <v>Error?</v>
      </c>
    </row>
    <row r="1250" spans="1:4" x14ac:dyDescent="0.2">
      <c r="A1250" s="54">
        <v>1189</v>
      </c>
      <c r="B1250" s="1221">
        <f>'Expenditures 15-22'!F150</f>
        <v>286887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24672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24672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24672</v>
      </c>
      <c r="C1258" s="13" t="s">
        <v>653</v>
      </c>
      <c r="D1258" s="13" t="str">
        <f t="shared" si="18"/>
        <v>Error?</v>
      </c>
    </row>
    <row r="1259" spans="1:4" x14ac:dyDescent="0.2">
      <c r="A1259" s="54">
        <v>1198</v>
      </c>
      <c r="B1259" s="1221">
        <f>'Expenditures 15-22'!G150</f>
        <v>24672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764751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764751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764751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764751</v>
      </c>
      <c r="C1288" s="13" t="s">
        <v>653</v>
      </c>
      <c r="D1288" s="13" t="str">
        <f t="shared" si="19"/>
        <v>Error?</v>
      </c>
    </row>
    <row r="1289" spans="1:4" x14ac:dyDescent="0.2">
      <c r="A1289" s="54">
        <v>1228</v>
      </c>
      <c r="B1289" s="1221">
        <f>'Expenditures 15-22'!K151</f>
        <v>92471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18820</v>
      </c>
      <c r="D1307" s="13" t="str">
        <f t="shared" si="19"/>
        <v>Error?</v>
      </c>
    </row>
    <row r="1308" spans="1:4" x14ac:dyDescent="0.2">
      <c r="A1308" s="54">
        <v>1247</v>
      </c>
      <c r="B1308" s="1221">
        <f>'Expenditures 15-22'!E166</f>
        <v>18820</v>
      </c>
      <c r="C1308" s="13" t="s">
        <v>653</v>
      </c>
      <c r="D1308" s="13" t="str">
        <f t="shared" si="19"/>
        <v>Error?</v>
      </c>
    </row>
    <row r="1309" spans="1:4" x14ac:dyDescent="0.2">
      <c r="A1309" s="54">
        <v>1248</v>
      </c>
      <c r="B1309" s="1221">
        <f>'Expenditures 15-22'!E168</f>
        <v>18820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228175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915000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1143175</v>
      </c>
      <c r="C1317" s="13" t="s">
        <v>653</v>
      </c>
      <c r="D1317" s="13" t="str">
        <f t="shared" si="19"/>
        <v>Error?</v>
      </c>
    </row>
    <row r="1318" spans="1:4" x14ac:dyDescent="0.2">
      <c r="A1318" s="54">
        <v>1257</v>
      </c>
      <c r="B1318" s="1221">
        <f>'Expenditures 15-22'!H168</f>
        <v>1143175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228175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915000</v>
      </c>
      <c r="C1329" s="13" t="s">
        <v>653</v>
      </c>
      <c r="D1329" s="13" t="str">
        <f t="shared" si="19"/>
        <v>Error?</v>
      </c>
    </row>
    <row r="1330" spans="1:4" x14ac:dyDescent="0.2">
      <c r="A1330" s="54">
        <v>1269</v>
      </c>
      <c r="B1330" s="1221">
        <f>'Expenditures 15-22'!K165</f>
        <v>18820</v>
      </c>
      <c r="C1330" s="13" t="s">
        <v>653</v>
      </c>
      <c r="D1330" s="13" t="str">
        <f t="shared" si="19"/>
        <v>Error?</v>
      </c>
    </row>
    <row r="1331" spans="1:4" x14ac:dyDescent="0.2">
      <c r="A1331" s="54">
        <v>1270</v>
      </c>
      <c r="B1331" s="1221">
        <f>'Expenditures 15-22'!K166</f>
        <v>1161995</v>
      </c>
      <c r="C1331" s="13" t="s">
        <v>653</v>
      </c>
      <c r="D1331" s="13" t="str">
        <f t="shared" si="19"/>
        <v>Error?</v>
      </c>
    </row>
    <row r="1332" spans="1:4" x14ac:dyDescent="0.2">
      <c r="A1332" s="54">
        <v>1271</v>
      </c>
      <c r="B1332" s="1221">
        <f>'Expenditures 15-22'!K168</f>
        <v>1161995</v>
      </c>
      <c r="C1332" s="13" t="s">
        <v>653</v>
      </c>
      <c r="D1332" s="13" t="str">
        <f t="shared" si="19"/>
        <v>Error?</v>
      </c>
    </row>
    <row r="1333" spans="1:4" x14ac:dyDescent="0.2">
      <c r="A1333" s="54">
        <v>1272</v>
      </c>
      <c r="B1333" s="1221">
        <f>'Expenditures 15-22'!K169</f>
        <v>-5644</v>
      </c>
      <c r="C1333" s="13" t="s">
        <v>653</v>
      </c>
      <c r="D1333" s="13" t="str">
        <f t="shared" si="19"/>
        <v>Error?</v>
      </c>
    </row>
    <row r="1334" spans="1:4" x14ac:dyDescent="0.2">
      <c r="A1334" s="82">
        <v>1273</v>
      </c>
      <c r="D1334" s="13" t="str">
        <f t="shared" si="19"/>
        <v>OK</v>
      </c>
    </row>
    <row r="1335" spans="1:4" x14ac:dyDescent="0.2">
      <c r="A1335" s="54">
        <v>1274</v>
      </c>
      <c r="B1335" s="1221">
        <f>'Expenditures 15-22'!C176</f>
        <v>359942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359942</v>
      </c>
      <c r="C1339" s="13" t="s">
        <v>653</v>
      </c>
      <c r="D1339" s="13" t="str">
        <f t="shared" si="19"/>
        <v>Error?</v>
      </c>
    </row>
    <row r="1340" spans="1:4" x14ac:dyDescent="0.2">
      <c r="A1340" s="54">
        <v>1279</v>
      </c>
      <c r="B1340" s="1221">
        <f>'Expenditures 15-22'!C204</f>
        <v>359942</v>
      </c>
      <c r="C1340" s="13" t="s">
        <v>653</v>
      </c>
      <c r="D1340" s="13" t="str">
        <f t="shared" si="19"/>
        <v>Error?</v>
      </c>
    </row>
    <row r="1341" spans="1:4" x14ac:dyDescent="0.2">
      <c r="A1341" s="54">
        <v>1280</v>
      </c>
      <c r="B1341" s="1221">
        <f>'Expenditures 15-22'!D176</f>
        <v>33975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33975</v>
      </c>
      <c r="C1345" s="13" t="s">
        <v>653</v>
      </c>
      <c r="D1345" s="13" t="str">
        <f t="shared" si="20"/>
        <v>Error?</v>
      </c>
    </row>
    <row r="1346" spans="1:4" x14ac:dyDescent="0.2">
      <c r="A1346" s="54">
        <v>1285</v>
      </c>
      <c r="B1346" s="1221">
        <f>'Expenditures 15-22'!D204</f>
        <v>33975</v>
      </c>
      <c r="C1346" s="13" t="s">
        <v>653</v>
      </c>
      <c r="D1346" s="13" t="str">
        <f t="shared" si="20"/>
        <v>Error?</v>
      </c>
    </row>
    <row r="1347" spans="1:4" x14ac:dyDescent="0.2">
      <c r="A1347" s="54">
        <v>1286</v>
      </c>
      <c r="B1347" s="1221">
        <f>'Expenditures 15-22'!E176</f>
        <v>26311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26311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26311</v>
      </c>
      <c r="C1353" s="13" t="s">
        <v>653</v>
      </c>
      <c r="D1353" s="13" t="str">
        <f t="shared" si="20"/>
        <v>Error?</v>
      </c>
    </row>
    <row r="1354" spans="1:4" x14ac:dyDescent="0.2">
      <c r="A1354" s="54">
        <v>1293</v>
      </c>
      <c r="B1354" s="1221">
        <f>'Expenditures 15-22'!F176</f>
        <v>98693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98693</v>
      </c>
      <c r="C1358" s="13" t="s">
        <v>653</v>
      </c>
      <c r="D1358" s="13" t="str">
        <f t="shared" si="20"/>
        <v>Error?</v>
      </c>
    </row>
    <row r="1359" spans="1:4" x14ac:dyDescent="0.2">
      <c r="A1359" s="54">
        <v>1298</v>
      </c>
      <c r="B1359" s="1221">
        <f>'Expenditures 15-22'!F204</f>
        <v>98693</v>
      </c>
      <c r="C1359" s="13" t="s">
        <v>653</v>
      </c>
      <c r="D1359" s="13" t="str">
        <f t="shared" si="20"/>
        <v>Error?</v>
      </c>
    </row>
    <row r="1360" spans="1:4" x14ac:dyDescent="0.2">
      <c r="A1360" s="54">
        <v>1299</v>
      </c>
      <c r="B1360" s="1221">
        <f>'Expenditures 15-22'!G176</f>
        <v>49131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49131</v>
      </c>
      <c r="C1364" s="13" t="s">
        <v>653</v>
      </c>
      <c r="D1364" s="13" t="str">
        <f t="shared" si="20"/>
        <v>Error?</v>
      </c>
    </row>
    <row r="1365" spans="1:4" x14ac:dyDescent="0.2">
      <c r="A1365" s="54">
        <v>1304</v>
      </c>
      <c r="B1365" s="1221">
        <f>'Expenditures 15-22'!G204</f>
        <v>49131</v>
      </c>
      <c r="C1365" s="13" t="s">
        <v>653</v>
      </c>
      <c r="D1365" s="13" t="str">
        <f t="shared" si="20"/>
        <v>Error?</v>
      </c>
    </row>
    <row r="1366" spans="1:4" x14ac:dyDescent="0.2">
      <c r="A1366" s="54">
        <v>1305</v>
      </c>
      <c r="B1366" s="1221">
        <f>'Expenditures 15-22'!H176</f>
        <v>4190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4190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4190</v>
      </c>
      <c r="C1376" s="13" t="s">
        <v>653</v>
      </c>
      <c r="D1376" s="13" t="str">
        <f t="shared" si="20"/>
        <v>Error?</v>
      </c>
    </row>
    <row r="1377" spans="1:4" x14ac:dyDescent="0.2">
      <c r="A1377" s="54">
        <v>1316</v>
      </c>
      <c r="B1377" s="1221">
        <f>'Expenditures 15-22'!K176</f>
        <v>572242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572242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572242</v>
      </c>
      <c r="C1388" s="13" t="s">
        <v>653</v>
      </c>
      <c r="D1388" s="13" t="str">
        <f t="shared" si="20"/>
        <v>Error?</v>
      </c>
    </row>
    <row r="1389" spans="1:4" x14ac:dyDescent="0.2">
      <c r="A1389" s="54">
        <v>1328</v>
      </c>
      <c r="B1389" s="1221">
        <f>'Expenditures 15-22'!K205</f>
        <v>-98518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2345</v>
      </c>
      <c r="D1407" s="13" t="str">
        <f t="shared" ref="D1407:D1470" si="21">IF(ISBLANK(B1407),"OK",IF(A1407-B1407=0,"OK","Error?"))</f>
        <v>Error?</v>
      </c>
    </row>
    <row r="1408" spans="1:4" x14ac:dyDescent="0.2">
      <c r="A1408" s="54">
        <v>1347</v>
      </c>
      <c r="B1408" s="1221">
        <f>'Expenditures 15-22'!D217</f>
        <v>6298</v>
      </c>
      <c r="D1408" s="13" t="str">
        <f t="shared" si="21"/>
        <v>Error?</v>
      </c>
    </row>
    <row r="1409" spans="1:4" x14ac:dyDescent="0.2">
      <c r="A1409" s="54">
        <v>1348</v>
      </c>
      <c r="B1409" s="1221">
        <f>'Expenditures 15-22'!D218</f>
        <v>451</v>
      </c>
      <c r="D1409" s="13" t="str">
        <f t="shared" si="21"/>
        <v>Error?</v>
      </c>
    </row>
    <row r="1410" spans="1:4" x14ac:dyDescent="0.2">
      <c r="A1410" s="54">
        <v>1349</v>
      </c>
      <c r="B1410" s="1221">
        <f>'Expenditures 15-22'!D223</f>
        <v>148234</v>
      </c>
      <c r="C1410" s="13" t="s">
        <v>653</v>
      </c>
      <c r="D1410" s="13" t="str">
        <f t="shared" si="21"/>
        <v>Error?</v>
      </c>
    </row>
    <row r="1411" spans="1:4" x14ac:dyDescent="0.2">
      <c r="A1411" s="54">
        <v>1350</v>
      </c>
      <c r="B1411" s="1221">
        <f>'Expenditures 15-22'!D226</f>
        <v>1102</v>
      </c>
      <c r="D1411" s="13" t="str">
        <f t="shared" si="21"/>
        <v>Error?</v>
      </c>
    </row>
    <row r="1412" spans="1:4" x14ac:dyDescent="0.2">
      <c r="A1412" s="54">
        <v>1351</v>
      </c>
      <c r="B1412" s="1221">
        <f>'Expenditures 15-22'!D227</f>
        <v>718</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615</v>
      </c>
      <c r="D1414" s="13" t="str">
        <f t="shared" si="21"/>
        <v>Error?</v>
      </c>
    </row>
    <row r="1415" spans="1:4" x14ac:dyDescent="0.2">
      <c r="A1415" s="54">
        <v>1354</v>
      </c>
      <c r="B1415" s="1221">
        <f>'Expenditures 15-22'!D230</f>
        <v>1420</v>
      </c>
      <c r="D1415" s="13" t="str">
        <f t="shared" si="21"/>
        <v>Error?</v>
      </c>
    </row>
    <row r="1416" spans="1:4" x14ac:dyDescent="0.2">
      <c r="A1416" s="54">
        <v>1355</v>
      </c>
      <c r="B1416" s="1221">
        <f>'Expenditures 15-22'!D231</f>
        <v>10078</v>
      </c>
      <c r="D1416" s="13" t="str">
        <f t="shared" si="21"/>
        <v>Error?</v>
      </c>
    </row>
    <row r="1417" spans="1:4" x14ac:dyDescent="0.2">
      <c r="A1417" s="54">
        <v>1356</v>
      </c>
      <c r="B1417" s="1221">
        <f>'Expenditures 15-22'!D232</f>
        <v>13933</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5553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5553</v>
      </c>
      <c r="C1421" s="13" t="s">
        <v>653</v>
      </c>
      <c r="D1421" s="13" t="str">
        <f t="shared" si="21"/>
        <v>Error?</v>
      </c>
    </row>
    <row r="1422" spans="1:4" x14ac:dyDescent="0.2">
      <c r="A1422" s="54">
        <v>1361</v>
      </c>
      <c r="B1422" s="1221">
        <f>'Expenditures 15-22'!D239</f>
        <v>199</v>
      </c>
      <c r="D1422" s="13" t="str">
        <f t="shared" si="21"/>
        <v>Error?</v>
      </c>
    </row>
    <row r="1423" spans="1:4" x14ac:dyDescent="0.2">
      <c r="A1423" s="54">
        <v>1362</v>
      </c>
      <c r="B1423" s="1221">
        <f>'Expenditures 15-22'!D240</f>
        <v>5667</v>
      </c>
      <c r="D1423" s="13" t="str">
        <f t="shared" si="21"/>
        <v>Error?</v>
      </c>
    </row>
    <row r="1424" spans="1:4" x14ac:dyDescent="0.2">
      <c r="A1424" s="54">
        <v>1363</v>
      </c>
      <c r="B1424" s="1221">
        <f>'Expenditures 15-22'!D251</f>
        <v>18918</v>
      </c>
      <c r="C1424" s="13" t="s">
        <v>653</v>
      </c>
      <c r="D1424" s="13" t="str">
        <f t="shared" si="21"/>
        <v>Error?</v>
      </c>
    </row>
    <row r="1425" spans="1:4" x14ac:dyDescent="0.2">
      <c r="A1425" s="54">
        <v>1364</v>
      </c>
      <c r="B1425" s="1221">
        <f>'Expenditures 15-22'!D253</f>
        <v>25948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25948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9357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50096</v>
      </c>
      <c r="D1431" s="13" t="str">
        <f t="shared" si="21"/>
        <v>Error?</v>
      </c>
    </row>
    <row r="1432" spans="1:4" x14ac:dyDescent="0.2">
      <c r="A1432" s="54">
        <v>1371</v>
      </c>
      <c r="B1432" s="1221">
        <f>'Expenditures 15-22'!D261</f>
        <v>50099</v>
      </c>
      <c r="D1432" s="13" t="str">
        <f t="shared" si="21"/>
        <v>Error?</v>
      </c>
    </row>
    <row r="1433" spans="1:4" x14ac:dyDescent="0.2">
      <c r="A1433" s="54">
        <v>1372</v>
      </c>
      <c r="B1433" s="1221">
        <f>'Expenditures 15-22'!D262</f>
        <v>21494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131046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195398</v>
      </c>
      <c r="C1446" s="13" t="s">
        <v>653</v>
      </c>
      <c r="D1446" s="13" t="str">
        <f t="shared" si="21"/>
        <v>Error?</v>
      </c>
    </row>
    <row r="1447" spans="1:4" x14ac:dyDescent="0.2">
      <c r="A1447" s="54">
        <v>1386</v>
      </c>
      <c r="B1447" s="1221">
        <f>'Expenditures 15-22'!D274</f>
        <v>4101</v>
      </c>
      <c r="D1447" s="13" t="str">
        <f t="shared" si="21"/>
        <v>Error?</v>
      </c>
    </row>
    <row r="1448" spans="1:4" x14ac:dyDescent="0.2">
      <c r="A1448" s="54">
        <v>1387</v>
      </c>
      <c r="B1448" s="1221">
        <f>'Expenditures 15-22'!D288</f>
        <v>347733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2345</v>
      </c>
      <c r="C1471" s="13" t="s">
        <v>653</v>
      </c>
      <c r="D1471" s="13" t="str">
        <f t="shared" ref="D1471:D1534" si="22">IF(ISBLANK(B1471),"OK",IF(A1471-B1471=0,"OK","Error?"))</f>
        <v>Error?</v>
      </c>
    </row>
    <row r="1472" spans="1:4" x14ac:dyDescent="0.2">
      <c r="A1472" s="54">
        <v>1411</v>
      </c>
      <c r="B1472" s="1221">
        <f>'Expenditures 15-22'!K217</f>
        <v>6298</v>
      </c>
      <c r="C1472" s="13" t="s">
        <v>653</v>
      </c>
      <c r="D1472" s="13" t="str">
        <f t="shared" si="22"/>
        <v>Error?</v>
      </c>
    </row>
    <row r="1473" spans="1:4" x14ac:dyDescent="0.2">
      <c r="A1473" s="54">
        <v>1412</v>
      </c>
      <c r="B1473" s="1221">
        <f>'Expenditures 15-22'!K218</f>
        <v>451</v>
      </c>
      <c r="C1473" s="13" t="s">
        <v>653</v>
      </c>
      <c r="D1473" s="13" t="str">
        <f t="shared" si="22"/>
        <v>Error?</v>
      </c>
    </row>
    <row r="1474" spans="1:4" x14ac:dyDescent="0.2">
      <c r="A1474" s="54">
        <v>1413</v>
      </c>
      <c r="B1474" s="1221">
        <f>'Expenditures 15-22'!K223</f>
        <v>148234</v>
      </c>
      <c r="C1474" s="13" t="s">
        <v>653</v>
      </c>
      <c r="D1474" s="13" t="str">
        <f t="shared" si="22"/>
        <v>Error?</v>
      </c>
    </row>
    <row r="1475" spans="1:4" x14ac:dyDescent="0.2">
      <c r="A1475" s="54">
        <v>1414</v>
      </c>
      <c r="B1475" s="1221">
        <f>'Expenditures 15-22'!K226</f>
        <v>1102</v>
      </c>
      <c r="C1475" s="13" t="s">
        <v>653</v>
      </c>
      <c r="D1475" s="13" t="str">
        <f t="shared" si="22"/>
        <v>Error?</v>
      </c>
    </row>
    <row r="1476" spans="1:4" x14ac:dyDescent="0.2">
      <c r="A1476" s="54">
        <v>1415</v>
      </c>
      <c r="B1476" s="1221">
        <f>'Expenditures 15-22'!K227</f>
        <v>718</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615</v>
      </c>
      <c r="C1478" s="13" t="s">
        <v>653</v>
      </c>
      <c r="D1478" s="13" t="str">
        <f t="shared" si="22"/>
        <v>Error?</v>
      </c>
    </row>
    <row r="1479" spans="1:4" x14ac:dyDescent="0.2">
      <c r="A1479" s="54">
        <v>1418</v>
      </c>
      <c r="B1479" s="1221">
        <f>'Expenditures 15-22'!K230</f>
        <v>1420</v>
      </c>
      <c r="C1479" s="13" t="s">
        <v>653</v>
      </c>
      <c r="D1479" s="13" t="str">
        <f t="shared" si="22"/>
        <v>Error?</v>
      </c>
    </row>
    <row r="1480" spans="1:4" x14ac:dyDescent="0.2">
      <c r="A1480" s="54">
        <v>1419</v>
      </c>
      <c r="B1480" s="1221">
        <f>'Expenditures 15-22'!K231</f>
        <v>10078</v>
      </c>
      <c r="C1480" s="13" t="s">
        <v>653</v>
      </c>
      <c r="D1480" s="13" t="str">
        <f t="shared" si="22"/>
        <v>Error?</v>
      </c>
    </row>
    <row r="1481" spans="1:4" x14ac:dyDescent="0.2">
      <c r="A1481" s="54">
        <v>1420</v>
      </c>
      <c r="B1481" s="1221">
        <f>'Expenditures 15-22'!K232</f>
        <v>13933</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5553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5553</v>
      </c>
      <c r="C1485" s="13" t="s">
        <v>653</v>
      </c>
      <c r="D1485" s="13" t="str">
        <f t="shared" si="22"/>
        <v>Error?</v>
      </c>
    </row>
    <row r="1486" spans="1:4" x14ac:dyDescent="0.2">
      <c r="A1486" s="54">
        <v>1425</v>
      </c>
      <c r="B1486" s="1221">
        <f>'Expenditures 15-22'!K239</f>
        <v>199</v>
      </c>
      <c r="C1486" s="13" t="s">
        <v>653</v>
      </c>
      <c r="D1486" s="13" t="str">
        <f t="shared" si="22"/>
        <v>Error?</v>
      </c>
    </row>
    <row r="1487" spans="1:4" x14ac:dyDescent="0.2">
      <c r="A1487" s="54">
        <v>1426</v>
      </c>
      <c r="B1487" s="1221">
        <f>'Expenditures 15-22'!K240</f>
        <v>5667</v>
      </c>
      <c r="C1487" s="13" t="s">
        <v>653</v>
      </c>
      <c r="D1487" s="13" t="str">
        <f t="shared" si="22"/>
        <v>Error?</v>
      </c>
    </row>
    <row r="1488" spans="1:4" x14ac:dyDescent="0.2">
      <c r="A1488" s="54">
        <v>1427</v>
      </c>
      <c r="B1488" s="1221">
        <f>'Expenditures 15-22'!K251</f>
        <v>18918</v>
      </c>
      <c r="C1488" s="13" t="s">
        <v>653</v>
      </c>
      <c r="D1488" s="13" t="str">
        <f t="shared" si="22"/>
        <v>Error?</v>
      </c>
    </row>
    <row r="1489" spans="1:4" x14ac:dyDescent="0.2">
      <c r="A1489" s="54">
        <v>1428</v>
      </c>
      <c r="B1489" s="1221">
        <f>'Expenditures 15-22'!K253</f>
        <v>25948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25948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9357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50096</v>
      </c>
      <c r="C1495" s="13" t="s">
        <v>653</v>
      </c>
      <c r="D1495" s="13" t="str">
        <f t="shared" si="22"/>
        <v>Error?</v>
      </c>
    </row>
    <row r="1496" spans="1:4" x14ac:dyDescent="0.2">
      <c r="A1496" s="54">
        <v>1435</v>
      </c>
      <c r="B1496" s="1221">
        <f>'Expenditures 15-22'!K261</f>
        <v>50099</v>
      </c>
      <c r="C1496" s="13" t="s">
        <v>653</v>
      </c>
      <c r="D1496" s="13" t="str">
        <f t="shared" si="22"/>
        <v>Error?</v>
      </c>
    </row>
    <row r="1497" spans="1:4" x14ac:dyDescent="0.2">
      <c r="A1497" s="54">
        <v>1436</v>
      </c>
      <c r="B1497" s="1221">
        <f>'Expenditures 15-22'!K262</f>
        <v>21494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131046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195398</v>
      </c>
      <c r="C1510" s="13" t="s">
        <v>653</v>
      </c>
      <c r="D1510" s="13" t="str">
        <f t="shared" si="22"/>
        <v>Error?</v>
      </c>
    </row>
    <row r="1511" spans="1:4" x14ac:dyDescent="0.2">
      <c r="A1511" s="54">
        <v>1450</v>
      </c>
      <c r="B1511" s="1221">
        <f>'Expenditures 15-22'!K274</f>
        <v>4101</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347733</v>
      </c>
      <c r="C1517" s="13" t="s">
        <v>653</v>
      </c>
      <c r="D1517" s="13" t="str">
        <f t="shared" si="22"/>
        <v>Error?</v>
      </c>
    </row>
    <row r="1518" spans="1:4" x14ac:dyDescent="0.2">
      <c r="A1518" s="54">
        <v>1457</v>
      </c>
      <c r="B1518" s="1221">
        <f>'Expenditures 15-22'!K289</f>
        <v>34822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316180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621992</v>
      </c>
      <c r="C1630" s="13" t="s">
        <v>653</v>
      </c>
      <c r="D1630" s="13" t="str">
        <f t="shared" si="24"/>
        <v>Error?</v>
      </c>
    </row>
    <row r="1631" spans="1:4" x14ac:dyDescent="0.2">
      <c r="A1631" s="54">
        <v>1570</v>
      </c>
      <c r="B1631" s="1221">
        <f>'Acct Summary 7-8'!D79</f>
        <v>377772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470243</v>
      </c>
      <c r="C1644" s="13" t="s">
        <v>653</v>
      </c>
      <c r="D1644" s="13" t="str">
        <f t="shared" si="24"/>
        <v>Error?</v>
      </c>
    </row>
    <row r="1645" spans="1:4" x14ac:dyDescent="0.2">
      <c r="A1645" s="54">
        <v>1584</v>
      </c>
      <c r="B1645" s="1221">
        <f>'Acct Summary 7-8'!E79</f>
        <v>95287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107943</v>
      </c>
      <c r="C1658" s="13" t="s">
        <v>653</v>
      </c>
      <c r="D1658" s="13" t="str">
        <f t="shared" si="24"/>
        <v>Error?</v>
      </c>
    </row>
    <row r="1659" spans="1:4" x14ac:dyDescent="0.2">
      <c r="A1659" s="54">
        <v>1598</v>
      </c>
      <c r="B1659" s="1221">
        <f>'Acct Summary 7-8'!F79</f>
        <v>438654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340136</v>
      </c>
      <c r="C1672" s="13" t="s">
        <v>653</v>
      </c>
      <c r="D1672" s="13" t="str">
        <f t="shared" si="25"/>
        <v>Error?</v>
      </c>
    </row>
    <row r="1673" spans="1:4" x14ac:dyDescent="0.2">
      <c r="A1673" s="54">
        <v>1612</v>
      </c>
      <c r="B1673" s="1221">
        <f>'Acct Summary 7-8'!G79</f>
        <v>55945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90767</v>
      </c>
      <c r="C1686" s="13" t="s">
        <v>653</v>
      </c>
      <c r="D1686" s="13" t="str">
        <f t="shared" si="25"/>
        <v>Error?</v>
      </c>
    </row>
    <row r="1687" spans="1:4" x14ac:dyDescent="0.2">
      <c r="A1687" s="54">
        <v>1626</v>
      </c>
      <c r="B1687" s="1221">
        <f>'Acct Summary 7-8'!H79</f>
        <v>257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260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3168126</v>
      </c>
      <c r="C1744" s="13" t="s">
        <v>653</v>
      </c>
      <c r="D1744" s="13" t="str">
        <f t="shared" si="26"/>
        <v>Error?</v>
      </c>
    </row>
    <row r="1745" spans="1:5" x14ac:dyDescent="0.2">
      <c r="A1745" s="54">
        <v>1684</v>
      </c>
      <c r="B1745" s="1221">
        <f>'Tax Sched 24'!B5</f>
        <v>549383</v>
      </c>
      <c r="C1745" s="13" t="s">
        <v>653</v>
      </c>
      <c r="D1745" s="13" t="str">
        <f t="shared" si="26"/>
        <v>Error?</v>
      </c>
    </row>
    <row r="1746" spans="1:5" x14ac:dyDescent="0.2">
      <c r="A1746" s="54">
        <v>1685</v>
      </c>
      <c r="B1746" s="1221">
        <f>'Tax Sched 24'!B6</f>
        <v>1152880</v>
      </c>
      <c r="C1746" s="13" t="s">
        <v>653</v>
      </c>
      <c r="D1746" s="13" t="str">
        <f t="shared" si="26"/>
        <v>Error?</v>
      </c>
    </row>
    <row r="1747" spans="1:5" x14ac:dyDescent="0.2">
      <c r="A1747" s="54">
        <v>1686</v>
      </c>
      <c r="B1747" s="1221">
        <f>'Tax Sched 24'!B7</f>
        <v>221763</v>
      </c>
      <c r="C1747" s="13" t="s">
        <v>653</v>
      </c>
      <c r="D1747" s="13" t="str">
        <f t="shared" si="26"/>
        <v>Error?</v>
      </c>
    </row>
    <row r="1748" spans="1:5" x14ac:dyDescent="0.2">
      <c r="A1748" s="54">
        <v>1687</v>
      </c>
      <c r="B1748" s="1221">
        <f>'Tax Sched 24'!B8</f>
        <v>179808</v>
      </c>
      <c r="C1748" s="13" t="s">
        <v>653</v>
      </c>
      <c r="D1748" s="13" t="str">
        <f t="shared" si="26"/>
        <v>Error?</v>
      </c>
    </row>
    <row r="1749" spans="1:5" x14ac:dyDescent="0.2">
      <c r="A1749" s="54">
        <v>1688</v>
      </c>
      <c r="B1749" s="1221">
        <f>'Tax Sched 24'!B10</f>
        <v>54950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307931</v>
      </c>
      <c r="C1752" s="13" t="s">
        <v>653</v>
      </c>
      <c r="D1752" s="13" t="str">
        <f t="shared" si="26"/>
        <v>Error?</v>
      </c>
    </row>
    <row r="1753" spans="1:5" x14ac:dyDescent="0.2">
      <c r="A1753" s="54">
        <v>1692</v>
      </c>
      <c r="B1753" s="1221">
        <f>'Tax Sched 24'!B12</f>
        <v>54950</v>
      </c>
      <c r="C1753" s="13" t="s">
        <v>653</v>
      </c>
      <c r="D1753" s="13" t="str">
        <f t="shared" si="26"/>
        <v>Error?</v>
      </c>
    </row>
    <row r="1754" spans="1:5" x14ac:dyDescent="0.2">
      <c r="A1754" s="54">
        <v>1693</v>
      </c>
      <c r="B1754" s="1221">
        <f>'Tax Sched 24'!B14</f>
        <v>44465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5988991</v>
      </c>
      <c r="C1759" s="13" t="s">
        <v>653</v>
      </c>
      <c r="D1759" s="13" t="str">
        <f t="shared" si="26"/>
        <v>Error?</v>
      </c>
    </row>
    <row r="1760" spans="1:5" x14ac:dyDescent="0.2">
      <c r="A1760" s="54">
        <v>1699</v>
      </c>
      <c r="B1760" s="1221">
        <f>'Tax Sched 24'!D4</f>
        <v>3168126</v>
      </c>
      <c r="C1760" s="13" t="s">
        <v>653</v>
      </c>
      <c r="D1760" s="13" t="str">
        <f t="shared" si="26"/>
        <v>Error?</v>
      </c>
    </row>
    <row r="1761" spans="1:5" x14ac:dyDescent="0.2">
      <c r="A1761" s="54">
        <v>1700</v>
      </c>
      <c r="B1761" s="1221">
        <f>'Tax Sched 24'!D5</f>
        <v>549383</v>
      </c>
      <c r="C1761" s="13" t="s">
        <v>653</v>
      </c>
      <c r="D1761" s="13" t="str">
        <f t="shared" si="26"/>
        <v>Error?</v>
      </c>
    </row>
    <row r="1762" spans="1:5" s="79" customFormat="1" x14ac:dyDescent="0.2">
      <c r="A1762" s="54">
        <v>1701</v>
      </c>
      <c r="B1762" s="1221">
        <f>'Tax Sched 24'!D6</f>
        <v>1152880</v>
      </c>
      <c r="C1762" s="13" t="s">
        <v>653</v>
      </c>
      <c r="D1762" s="13" t="str">
        <f t="shared" si="26"/>
        <v>Error?</v>
      </c>
      <c r="E1762" s="80"/>
    </row>
    <row r="1763" spans="1:5" x14ac:dyDescent="0.2">
      <c r="A1763" s="54">
        <v>1702</v>
      </c>
      <c r="B1763" s="1221">
        <f>'Tax Sched 24'!D7</f>
        <v>221763</v>
      </c>
      <c r="C1763" s="13" t="s">
        <v>653</v>
      </c>
      <c r="D1763" s="13" t="str">
        <f t="shared" si="26"/>
        <v>Error?</v>
      </c>
    </row>
    <row r="1764" spans="1:5" x14ac:dyDescent="0.2">
      <c r="A1764" s="54">
        <v>1703</v>
      </c>
      <c r="B1764" s="1221">
        <f>'Tax Sched 24'!D8</f>
        <v>179808</v>
      </c>
      <c r="C1764" s="13" t="s">
        <v>653</v>
      </c>
      <c r="D1764" s="13" t="str">
        <f t="shared" si="26"/>
        <v>Error?</v>
      </c>
    </row>
    <row r="1765" spans="1:5" x14ac:dyDescent="0.2">
      <c r="A1765" s="54">
        <v>1704</v>
      </c>
      <c r="B1765" s="1221">
        <f>'Tax Sched 24'!D10</f>
        <v>54950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307931</v>
      </c>
      <c r="C1768" s="13" t="s">
        <v>653</v>
      </c>
      <c r="D1768" s="13" t="str">
        <f t="shared" si="26"/>
        <v>Error?</v>
      </c>
    </row>
    <row r="1769" spans="1:5" x14ac:dyDescent="0.2">
      <c r="A1769" s="54">
        <v>1708</v>
      </c>
      <c r="B1769" s="1221">
        <f>'Tax Sched 24'!D12</f>
        <v>54950</v>
      </c>
      <c r="C1769" s="13" t="s">
        <v>653</v>
      </c>
      <c r="D1769" s="13" t="str">
        <f t="shared" si="26"/>
        <v>Error?</v>
      </c>
    </row>
    <row r="1770" spans="1:5" x14ac:dyDescent="0.2">
      <c r="A1770" s="54">
        <v>1709</v>
      </c>
      <c r="B1770" s="1221">
        <f>'Tax Sched 24'!D14</f>
        <v>44465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5988991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5852747</v>
      </c>
      <c r="C1939" s="13" t="s">
        <v>653</v>
      </c>
      <c r="D1939" s="13" t="str">
        <f t="shared" si="29"/>
        <v>Error?</v>
      </c>
    </row>
    <row r="1940" spans="1:5" x14ac:dyDescent="0.2">
      <c r="A1940" s="54">
        <v>1879</v>
      </c>
      <c r="B1940" s="1221">
        <f>'Short-Term Long-Term Debt 25'!F49</f>
        <v>1173576</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44465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44465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44465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298234</v>
      </c>
      <c r="D2008" s="13" t="str">
        <f t="shared" si="30"/>
        <v>Error?</v>
      </c>
    </row>
    <row r="2009" spans="1:4" x14ac:dyDescent="0.2">
      <c r="A2009" s="54">
        <v>1948</v>
      </c>
      <c r="B2009" s="1221">
        <f>'Cap Outlay Deprec 27'!C8</f>
        <v>20455855</v>
      </c>
      <c r="D2009" s="13" t="str">
        <f t="shared" si="30"/>
        <v>Error?</v>
      </c>
    </row>
    <row r="2010" spans="1:4" x14ac:dyDescent="0.2">
      <c r="A2010" s="54">
        <v>1949</v>
      </c>
      <c r="B2010" s="1221">
        <f>'Cap Outlay Deprec 27'!C10</f>
        <v>692943</v>
      </c>
      <c r="D2010" s="13" t="str">
        <f t="shared" si="30"/>
        <v>Error?</v>
      </c>
    </row>
    <row r="2011" spans="1:4" x14ac:dyDescent="0.2">
      <c r="A2011" s="54">
        <v>1950</v>
      </c>
      <c r="B2011" s="1221">
        <f>'Cap Outlay Deprec 27'!C12</f>
        <v>1561498</v>
      </c>
      <c r="D2011" s="13" t="str">
        <f t="shared" si="30"/>
        <v>Error?</v>
      </c>
    </row>
    <row r="2012" spans="1:4" x14ac:dyDescent="0.2">
      <c r="A2012" s="54">
        <v>1951</v>
      </c>
      <c r="B2012" s="1221">
        <f>'Cap Outlay Deprec 27'!C13</f>
        <v>940383</v>
      </c>
      <c r="D2012" s="13" t="str">
        <f t="shared" si="30"/>
        <v>Error?</v>
      </c>
    </row>
    <row r="2013" spans="1:4" x14ac:dyDescent="0.2">
      <c r="A2013" s="54">
        <v>1952</v>
      </c>
      <c r="B2013" s="1221">
        <f>'Cap Outlay Deprec 27'!C16</f>
        <v>23974431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18562</v>
      </c>
      <c r="D2016" s="13" t="str">
        <f t="shared" si="30"/>
        <v>Error?</v>
      </c>
    </row>
    <row r="2017" spans="1:4" x14ac:dyDescent="0.2">
      <c r="A2017" s="54">
        <v>1956</v>
      </c>
      <c r="B2017" s="1221">
        <f>'Cap Outlay Deprec 27'!D12</f>
        <v>55410</v>
      </c>
      <c r="D2017" s="13" t="str">
        <f t="shared" si="30"/>
        <v>Error?</v>
      </c>
    </row>
    <row r="2018" spans="1:4" x14ac:dyDescent="0.2">
      <c r="A2018" s="54">
        <v>1957</v>
      </c>
      <c r="B2018" s="1221">
        <f>'Cap Outlay Deprec 27'!D13</f>
        <v>46441</v>
      </c>
      <c r="D2018" s="13" t="str">
        <f t="shared" si="30"/>
        <v>Error?</v>
      </c>
    </row>
    <row r="2019" spans="1:4" x14ac:dyDescent="0.2">
      <c r="A2019" s="54">
        <v>1958</v>
      </c>
      <c r="B2019" s="1221">
        <f>'Cap Outlay Deprec 27'!D16</f>
        <v>123103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151294</v>
      </c>
      <c r="D2023" s="13" t="str">
        <f t="shared" si="30"/>
        <v>Error?</v>
      </c>
    </row>
    <row r="2024" spans="1:4" x14ac:dyDescent="0.2">
      <c r="A2024" s="54">
        <v>1963</v>
      </c>
      <c r="B2024" s="1221">
        <f>'Cap Outlay Deprec 27'!E13</f>
        <v>91692</v>
      </c>
      <c r="D2024" s="13" t="str">
        <f t="shared" si="30"/>
        <v>Error?</v>
      </c>
    </row>
    <row r="2025" spans="1:4" x14ac:dyDescent="0.2">
      <c r="A2025" s="54">
        <v>1964</v>
      </c>
      <c r="B2025" s="1221">
        <f>'Cap Outlay Deprec 27'!E16</f>
        <v>242986</v>
      </c>
      <c r="C2025" s="13" t="s">
        <v>653</v>
      </c>
      <c r="D2025" s="13" t="str">
        <f t="shared" si="30"/>
        <v>Error?</v>
      </c>
    </row>
    <row r="2026" spans="1:4" x14ac:dyDescent="0.2">
      <c r="A2026" s="54">
        <v>1965</v>
      </c>
      <c r="B2026" s="1221">
        <f>'Cap Outlay Deprec 27'!F5</f>
        <v>298234</v>
      </c>
      <c r="C2026" s="13" t="s">
        <v>653</v>
      </c>
      <c r="D2026" s="13" t="str">
        <f t="shared" si="30"/>
        <v>Error?</v>
      </c>
    </row>
    <row r="2027" spans="1:4" x14ac:dyDescent="0.2">
      <c r="A2027" s="54">
        <v>1966</v>
      </c>
      <c r="B2027" s="1221">
        <f>'Cap Outlay Deprec 27'!F8</f>
        <v>20455855</v>
      </c>
      <c r="C2027" s="13" t="s">
        <v>653</v>
      </c>
      <c r="D2027" s="13" t="str">
        <f t="shared" si="30"/>
        <v>Error?</v>
      </c>
    </row>
    <row r="2028" spans="1:4" x14ac:dyDescent="0.2">
      <c r="A2028" s="54">
        <v>1967</v>
      </c>
      <c r="B2028" s="1221">
        <f>'Cap Outlay Deprec 27'!F10</f>
        <v>711505</v>
      </c>
      <c r="C2028" s="13" t="s">
        <v>653</v>
      </c>
      <c r="D2028" s="13" t="str">
        <f t="shared" si="30"/>
        <v>Error?</v>
      </c>
    </row>
    <row r="2029" spans="1:4" x14ac:dyDescent="0.2">
      <c r="A2029" s="54">
        <v>1968</v>
      </c>
      <c r="B2029" s="1221">
        <f>'Cap Outlay Deprec 27'!F12</f>
        <v>1465614</v>
      </c>
      <c r="C2029" s="13" t="s">
        <v>653</v>
      </c>
      <c r="D2029" s="13" t="str">
        <f t="shared" si="30"/>
        <v>Error?</v>
      </c>
    </row>
    <row r="2030" spans="1:4" x14ac:dyDescent="0.2">
      <c r="A2030" s="54">
        <v>1969</v>
      </c>
      <c r="B2030" s="1221">
        <f>'Cap Outlay Deprec 27'!F13</f>
        <v>895132</v>
      </c>
      <c r="C2030" s="13" t="s">
        <v>653</v>
      </c>
      <c r="D2030" s="13" t="str">
        <f t="shared" si="30"/>
        <v>Error?</v>
      </c>
    </row>
    <row r="2031" spans="1:4" x14ac:dyDescent="0.2">
      <c r="A2031" s="54">
        <v>1970</v>
      </c>
      <c r="B2031" s="1221">
        <f>'Cap Outlay Deprec 27'!F16</f>
        <v>23854548</v>
      </c>
      <c r="C2031" s="13" t="s">
        <v>653</v>
      </c>
      <c r="D2031" s="13" t="str">
        <f t="shared" si="30"/>
        <v>Error?</v>
      </c>
    </row>
    <row r="2032" spans="1:4" x14ac:dyDescent="0.2">
      <c r="A2032" s="82">
        <v>1971</v>
      </c>
      <c r="D2032" s="13" t="str">
        <f t="shared" si="30"/>
        <v>OK</v>
      </c>
    </row>
    <row r="2033" spans="1:4" x14ac:dyDescent="0.2">
      <c r="A2033" s="54">
        <v>1972</v>
      </c>
      <c r="B2033" s="1221">
        <f>'Cap Outlay Deprec 27'!H8</f>
        <v>6305901</v>
      </c>
      <c r="D2033" s="13" t="str">
        <f t="shared" si="30"/>
        <v>Error?</v>
      </c>
    </row>
    <row r="2034" spans="1:4" x14ac:dyDescent="0.2">
      <c r="A2034" s="54">
        <v>1973</v>
      </c>
      <c r="B2034" s="1221">
        <f>'Cap Outlay Deprec 27'!H10</f>
        <v>397273</v>
      </c>
      <c r="D2034" s="13" t="str">
        <f t="shared" si="30"/>
        <v>Error?</v>
      </c>
    </row>
    <row r="2035" spans="1:4" x14ac:dyDescent="0.2">
      <c r="A2035" s="54">
        <v>1974</v>
      </c>
      <c r="B2035" s="1221">
        <f>'Cap Outlay Deprec 27'!H12</f>
        <v>875846</v>
      </c>
      <c r="D2035" s="13" t="str">
        <f t="shared" si="30"/>
        <v>Error?</v>
      </c>
    </row>
    <row r="2036" spans="1:4" x14ac:dyDescent="0.2">
      <c r="A2036" s="54">
        <v>1975</v>
      </c>
      <c r="B2036" s="1221">
        <f>'Cap Outlay Deprec 27'!H13</f>
        <v>862204</v>
      </c>
      <c r="D2036" s="13" t="str">
        <f t="shared" si="30"/>
        <v>Error?</v>
      </c>
    </row>
    <row r="2037" spans="1:4" x14ac:dyDescent="0.2">
      <c r="A2037" s="54">
        <v>1976</v>
      </c>
      <c r="B2037" s="1221">
        <f>'Cap Outlay Deprec 27'!H16</f>
        <v>8457453</v>
      </c>
      <c r="C2037" s="13" t="s">
        <v>653</v>
      </c>
      <c r="D2037" s="13" t="str">
        <f t="shared" si="30"/>
        <v>Error?</v>
      </c>
    </row>
    <row r="2038" spans="1:4" x14ac:dyDescent="0.2">
      <c r="A2038" s="82">
        <v>1977</v>
      </c>
      <c r="D2038" s="13" t="str">
        <f t="shared" si="30"/>
        <v>OK</v>
      </c>
    </row>
    <row r="2039" spans="1:4" x14ac:dyDescent="0.2">
      <c r="A2039" s="54">
        <v>1978</v>
      </c>
      <c r="B2039" s="1221">
        <f>'Cap Outlay Deprec 27'!I8</f>
        <v>382081</v>
      </c>
      <c r="D2039" s="13" t="str">
        <f t="shared" si="30"/>
        <v>Error?</v>
      </c>
    </row>
    <row r="2040" spans="1:4" x14ac:dyDescent="0.2">
      <c r="A2040" s="54">
        <v>1979</v>
      </c>
      <c r="B2040" s="1221">
        <f>'Cap Outlay Deprec 27'!I10</f>
        <v>32492</v>
      </c>
      <c r="D2040" s="13" t="str">
        <f t="shared" si="30"/>
        <v>Error?</v>
      </c>
    </row>
    <row r="2041" spans="1:4" x14ac:dyDescent="0.2">
      <c r="A2041" s="54">
        <v>1980</v>
      </c>
      <c r="B2041" s="1221">
        <f>'Cap Outlay Deprec 27'!I12</f>
        <v>147887</v>
      </c>
      <c r="D2041" s="13" t="str">
        <f t="shared" si="30"/>
        <v>Error?</v>
      </c>
    </row>
    <row r="2042" spans="1:4" x14ac:dyDescent="0.2">
      <c r="A2042" s="54">
        <v>1981</v>
      </c>
      <c r="B2042" s="1221">
        <f>'Cap Outlay Deprec 27'!I13</f>
        <v>35718</v>
      </c>
      <c r="D2042" s="13" t="str">
        <f t="shared" si="30"/>
        <v>Error?</v>
      </c>
    </row>
    <row r="2043" spans="1:4" x14ac:dyDescent="0.2">
      <c r="A2043" s="54">
        <v>1982</v>
      </c>
      <c r="B2043" s="1221">
        <f>'Cap Outlay Deprec 27'!I16</f>
        <v>604650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151294</v>
      </c>
      <c r="D2047" s="13" t="str">
        <f t="shared" ref="D2047:D2110" si="31">IF(ISBLANK(B2047),"OK",IF(A2047-B2047=0,"OK","Error?"))</f>
        <v>Error?</v>
      </c>
    </row>
    <row r="2048" spans="1:4" x14ac:dyDescent="0.2">
      <c r="A2048" s="54">
        <v>1987</v>
      </c>
      <c r="B2048" s="1221">
        <f>'Cap Outlay Deprec 27'!J13</f>
        <v>88207</v>
      </c>
      <c r="D2048" s="13" t="str">
        <f t="shared" si="31"/>
        <v>Error?</v>
      </c>
    </row>
    <row r="2049" spans="1:4" x14ac:dyDescent="0.2">
      <c r="A2049" s="54">
        <v>1988</v>
      </c>
      <c r="B2049" s="1221">
        <f>'Cap Outlay Deprec 27'!J16</f>
        <v>239501</v>
      </c>
      <c r="C2049" s="13" t="s">
        <v>653</v>
      </c>
      <c r="D2049" s="13" t="str">
        <f t="shared" si="31"/>
        <v>Error?</v>
      </c>
    </row>
    <row r="2050" spans="1:4" x14ac:dyDescent="0.2">
      <c r="A2050" s="82">
        <v>1989</v>
      </c>
      <c r="D2050" s="13" t="str">
        <f t="shared" si="31"/>
        <v>OK</v>
      </c>
    </row>
    <row r="2051" spans="1:4" x14ac:dyDescent="0.2">
      <c r="A2051" s="54">
        <v>1990</v>
      </c>
      <c r="B2051" s="1221">
        <f>'Cap Outlay Deprec 27'!K8</f>
        <v>6687982</v>
      </c>
      <c r="C2051" s="13" t="s">
        <v>653</v>
      </c>
      <c r="D2051" s="13" t="str">
        <f t="shared" si="31"/>
        <v>Error?</v>
      </c>
    </row>
    <row r="2052" spans="1:4" x14ac:dyDescent="0.2">
      <c r="A2052" s="54">
        <v>1991</v>
      </c>
      <c r="B2052" s="1221">
        <f>'Cap Outlay Deprec 27'!K10</f>
        <v>429765</v>
      </c>
      <c r="C2052" s="13" t="s">
        <v>653</v>
      </c>
      <c r="D2052" s="13" t="str">
        <f t="shared" si="31"/>
        <v>Error?</v>
      </c>
    </row>
    <row r="2053" spans="1:4" x14ac:dyDescent="0.2">
      <c r="A2053" s="54">
        <v>1992</v>
      </c>
      <c r="B2053" s="1221">
        <f>'Cap Outlay Deprec 27'!K12</f>
        <v>872439</v>
      </c>
      <c r="C2053" s="13" t="s">
        <v>653</v>
      </c>
      <c r="D2053" s="13" t="str">
        <f t="shared" si="31"/>
        <v>Error?</v>
      </c>
    </row>
    <row r="2054" spans="1:4" x14ac:dyDescent="0.2">
      <c r="A2054" s="54">
        <v>1993</v>
      </c>
      <c r="B2054" s="1221">
        <f>'Cap Outlay Deprec 27'!K13</f>
        <v>809715</v>
      </c>
      <c r="C2054" s="13" t="s">
        <v>653</v>
      </c>
      <c r="D2054" s="13" t="str">
        <f t="shared" si="31"/>
        <v>Error?</v>
      </c>
    </row>
    <row r="2055" spans="1:4" x14ac:dyDescent="0.2">
      <c r="A2055" s="54">
        <v>1994</v>
      </c>
      <c r="B2055" s="1221">
        <f>'Cap Outlay Deprec 27'!K16</f>
        <v>8822602</v>
      </c>
      <c r="C2055" s="13" t="s">
        <v>653</v>
      </c>
      <c r="D2055" s="13" t="str">
        <f t="shared" si="31"/>
        <v>Error?</v>
      </c>
    </row>
    <row r="2056" spans="1:4" x14ac:dyDescent="0.2">
      <c r="A2056" s="54">
        <v>1995</v>
      </c>
      <c r="B2056" s="1221">
        <f>'Cap Outlay Deprec 27'!L5</f>
        <v>298234</v>
      </c>
      <c r="C2056" s="13" t="s">
        <v>653</v>
      </c>
      <c r="D2056" s="13" t="str">
        <f t="shared" si="31"/>
        <v>Error?</v>
      </c>
    </row>
    <row r="2057" spans="1:4" x14ac:dyDescent="0.2">
      <c r="A2057" s="54">
        <v>1996</v>
      </c>
      <c r="B2057" s="1221">
        <f>'Cap Outlay Deprec 27'!L8</f>
        <v>13767873</v>
      </c>
      <c r="C2057" s="13" t="s">
        <v>653</v>
      </c>
      <c r="D2057" s="13" t="str">
        <f t="shared" si="31"/>
        <v>Error?</v>
      </c>
    </row>
    <row r="2058" spans="1:4" x14ac:dyDescent="0.2">
      <c r="A2058" s="54">
        <v>1997</v>
      </c>
      <c r="B2058" s="1221">
        <f>'Cap Outlay Deprec 27'!L10</f>
        <v>281740</v>
      </c>
      <c r="C2058" s="13" t="s">
        <v>653</v>
      </c>
      <c r="D2058" s="13" t="str">
        <f t="shared" si="31"/>
        <v>Error?</v>
      </c>
    </row>
    <row r="2059" spans="1:4" x14ac:dyDescent="0.2">
      <c r="A2059" s="54">
        <v>1998</v>
      </c>
      <c r="B2059" s="1221">
        <f>'Cap Outlay Deprec 27'!L12</f>
        <v>593175</v>
      </c>
      <c r="C2059" s="13" t="s">
        <v>653</v>
      </c>
      <c r="D2059" s="13" t="str">
        <f t="shared" si="31"/>
        <v>Error?</v>
      </c>
    </row>
    <row r="2060" spans="1:4" x14ac:dyDescent="0.2">
      <c r="A2060" s="54">
        <v>1999</v>
      </c>
      <c r="B2060" s="1221">
        <f>'Cap Outlay Deprec 27'!L13</f>
        <v>85417</v>
      </c>
      <c r="C2060" s="13" t="s">
        <v>653</v>
      </c>
      <c r="D2060" s="13" t="str">
        <f t="shared" si="31"/>
        <v>Error?</v>
      </c>
    </row>
    <row r="2061" spans="1:4" x14ac:dyDescent="0.2">
      <c r="A2061" s="54">
        <v>2000</v>
      </c>
      <c r="B2061" s="1221">
        <f>'Cap Outlay Deprec 27'!L16</f>
        <v>15031946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107690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148221</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550000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26521</v>
      </c>
      <c r="D2435" s="13" t="str">
        <f t="shared" si="37"/>
        <v>Error?</v>
      </c>
    </row>
    <row r="2436" spans="1:4" x14ac:dyDescent="0.2">
      <c r="A2436" s="82">
        <v>2375</v>
      </c>
      <c r="D2436" s="13" t="str">
        <f t="shared" si="37"/>
        <v>OK</v>
      </c>
    </row>
    <row r="2437" spans="1:4" x14ac:dyDescent="0.2">
      <c r="A2437" s="54">
        <v>2376</v>
      </c>
      <c r="B2437" s="1221">
        <f>'Assets-Liab 5-6'!D38</f>
        <v>995</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4020049</v>
      </c>
      <c r="C2551" s="13" t="s">
        <v>653</v>
      </c>
      <c r="D2551" s="13" t="str">
        <f t="shared" si="38"/>
        <v>Error?</v>
      </c>
    </row>
    <row r="2552" spans="1:4" x14ac:dyDescent="0.2">
      <c r="A2552" s="82">
        <v>2491</v>
      </c>
      <c r="D2552" s="13" t="str">
        <f t="shared" si="38"/>
        <v>OK</v>
      </c>
    </row>
    <row r="2553" spans="1:4" x14ac:dyDescent="0.2">
      <c r="A2553" s="54">
        <v>2492</v>
      </c>
      <c r="B2553" s="1221">
        <f>'Acct Summary 7-8'!C6</f>
        <v>3229838</v>
      </c>
      <c r="C2553" s="13" t="s">
        <v>653</v>
      </c>
      <c r="D2553" s="13" t="str">
        <f t="shared" si="38"/>
        <v>Error?</v>
      </c>
    </row>
    <row r="2554" spans="1:4" x14ac:dyDescent="0.2">
      <c r="A2554" s="54">
        <v>2493</v>
      </c>
      <c r="B2554" s="1221">
        <f>'Acct Summary 7-8'!C7</f>
        <v>347620</v>
      </c>
      <c r="C2554" s="13" t="s">
        <v>653</v>
      </c>
      <c r="D2554" s="13" t="str">
        <f t="shared" si="38"/>
        <v>Error?</v>
      </c>
    </row>
    <row r="2555" spans="1:4" x14ac:dyDescent="0.2">
      <c r="A2555" s="54">
        <v>2494</v>
      </c>
      <c r="B2555" s="1221">
        <f>'Acct Summary 7-8'!C8</f>
        <v>7597507</v>
      </c>
      <c r="C2555" s="13" t="s">
        <v>653</v>
      </c>
      <c r="D2555" s="13" t="str">
        <f t="shared" si="38"/>
        <v>Error?</v>
      </c>
    </row>
    <row r="2556" spans="1:4" x14ac:dyDescent="0.2">
      <c r="A2556" s="54">
        <v>2495</v>
      </c>
      <c r="B2556" s="1221">
        <f>'Acct Summary 7-8'!C12</f>
        <v>5576437</v>
      </c>
      <c r="C2556" s="13" t="s">
        <v>653</v>
      </c>
      <c r="D2556" s="13" t="str">
        <f t="shared" si="38"/>
        <v>Error?</v>
      </c>
    </row>
    <row r="2557" spans="1:4" x14ac:dyDescent="0.2">
      <c r="A2557" s="54">
        <v>2496</v>
      </c>
      <c r="B2557" s="1221">
        <f>'Acct Summary 7-8'!C13</f>
        <v>2086657</v>
      </c>
      <c r="C2557" s="13" t="s">
        <v>653</v>
      </c>
      <c r="D2557" s="13" t="str">
        <f t="shared" si="38"/>
        <v>Error?</v>
      </c>
    </row>
    <row r="2558" spans="1:4" x14ac:dyDescent="0.2">
      <c r="A2558" s="54">
        <v>2497</v>
      </c>
      <c r="B2558" s="1221">
        <f>'Acct Summary 7-8'!C14</f>
        <v>30380</v>
      </c>
      <c r="C2558" s="13" t="s">
        <v>653</v>
      </c>
      <c r="D2558" s="13" t="str">
        <f t="shared" si="38"/>
        <v>Error?</v>
      </c>
    </row>
    <row r="2559" spans="1:4" x14ac:dyDescent="0.2">
      <c r="A2559" s="54">
        <v>2498</v>
      </c>
      <c r="B2559" s="1221">
        <f>'Acct Summary 7-8'!C15</f>
        <v>148221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7841695</v>
      </c>
      <c r="C2561" s="13" t="s">
        <v>653</v>
      </c>
      <c r="D2561" s="13" t="str">
        <f t="shared" si="39"/>
        <v>Error?</v>
      </c>
    </row>
    <row r="2562" spans="1:4" x14ac:dyDescent="0.2">
      <c r="A2562" s="54">
        <v>2501</v>
      </c>
      <c r="B2562" s="1221">
        <f>'Acct Summary 7-8'!C20</f>
        <v>-244188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557222</v>
      </c>
      <c r="C2564" s="13" t="s">
        <v>653</v>
      </c>
      <c r="D2564" s="13" t="str">
        <f t="shared" si="39"/>
        <v>Error?</v>
      </c>
    </row>
    <row r="2565" spans="1:4" x14ac:dyDescent="0.2">
      <c r="A2565" s="82">
        <v>2504</v>
      </c>
      <c r="D2565" s="13" t="str">
        <f t="shared" si="39"/>
        <v>OK</v>
      </c>
    </row>
    <row r="2566" spans="1:4" x14ac:dyDescent="0.2">
      <c r="A2566" s="54">
        <v>2505</v>
      </c>
      <c r="B2566" s="1221">
        <f>'Acct Summary 7-8'!D6</f>
        <v>300000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857222</v>
      </c>
      <c r="C2568" s="13" t="s">
        <v>653</v>
      </c>
      <c r="D2568" s="13" t="str">
        <f t="shared" si="39"/>
        <v>Error?</v>
      </c>
    </row>
    <row r="2569" spans="1:4" x14ac:dyDescent="0.2">
      <c r="A2569" s="54">
        <v>2508</v>
      </c>
      <c r="B2569" s="1221">
        <f>'Acct Summary 7-8'!D13</f>
        <v>764751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764751</v>
      </c>
      <c r="C2573" s="13" t="s">
        <v>653</v>
      </c>
      <c r="D2573" s="13" t="str">
        <f t="shared" si="39"/>
        <v>Error?</v>
      </c>
    </row>
    <row r="2574" spans="1:4" x14ac:dyDescent="0.2">
      <c r="A2574" s="54">
        <v>2513</v>
      </c>
      <c r="B2574" s="1221">
        <f>'Acct Summary 7-8'!D20</f>
        <v>92471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292580</v>
      </c>
      <c r="C2591" s="13" t="s">
        <v>653</v>
      </c>
      <c r="D2591" s="13" t="str">
        <f t="shared" si="39"/>
        <v>Error?</v>
      </c>
    </row>
    <row r="2592" spans="1:4" x14ac:dyDescent="0.2">
      <c r="A2592" s="82">
        <v>2531</v>
      </c>
      <c r="D2592" s="13" t="str">
        <f t="shared" si="39"/>
        <v>OK</v>
      </c>
    </row>
    <row r="2593" spans="1:4" x14ac:dyDescent="0.2">
      <c r="A2593" s="54">
        <v>2532</v>
      </c>
      <c r="B2593" s="1221">
        <f>'Acct Summary 7-8'!F6</f>
        <v>181144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473724</v>
      </c>
      <c r="C2595" s="13" t="s">
        <v>653</v>
      </c>
      <c r="D2595" s="13" t="str">
        <f t="shared" si="39"/>
        <v>Error?</v>
      </c>
    </row>
    <row r="2596" spans="1:4" x14ac:dyDescent="0.2">
      <c r="A2596" s="54">
        <v>2535</v>
      </c>
      <c r="B2596" s="1221">
        <f>'Acct Summary 7-8'!F13</f>
        <v>572242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572242</v>
      </c>
      <c r="C2600" s="13" t="s">
        <v>653</v>
      </c>
      <c r="D2600" s="13" t="str">
        <f t="shared" si="39"/>
        <v>Error?</v>
      </c>
    </row>
    <row r="2601" spans="1:4" x14ac:dyDescent="0.2">
      <c r="A2601" s="54">
        <v>2540</v>
      </c>
      <c r="B2601" s="1221">
        <f>'Acct Summary 7-8'!F20</f>
        <v>-98518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382555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382555</v>
      </c>
      <c r="C2606" s="13" t="s">
        <v>653</v>
      </c>
      <c r="D2606" s="13" t="str">
        <f t="shared" si="39"/>
        <v>Error?</v>
      </c>
    </row>
    <row r="2607" spans="1:4" x14ac:dyDescent="0.2">
      <c r="A2607" s="54">
        <v>2546</v>
      </c>
      <c r="B2607" s="1221">
        <f>'Acct Summary 7-8'!G12</f>
        <v>148234</v>
      </c>
      <c r="C2607" s="13" t="s">
        <v>653</v>
      </c>
      <c r="D2607" s="13" t="str">
        <f t="shared" si="39"/>
        <v>Error?</v>
      </c>
    </row>
    <row r="2608" spans="1:4" x14ac:dyDescent="0.2">
      <c r="A2608" s="54">
        <v>2547</v>
      </c>
      <c r="B2608" s="1221">
        <f>'Acct Summary 7-8'!G13</f>
        <v>195398</v>
      </c>
      <c r="C2608" s="13" t="s">
        <v>653</v>
      </c>
      <c r="D2608" s="13" t="str">
        <f t="shared" si="39"/>
        <v>Error?</v>
      </c>
    </row>
    <row r="2609" spans="1:4" x14ac:dyDescent="0.2">
      <c r="A2609" s="54">
        <v>2548</v>
      </c>
      <c r="B2609" s="1221">
        <f>'Acct Summary 7-8'!G14</f>
        <v>4101</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347733</v>
      </c>
      <c r="C2612" s="13" t="s">
        <v>653</v>
      </c>
      <c r="D2612" s="13" t="str">
        <f t="shared" si="39"/>
        <v>Error?</v>
      </c>
    </row>
    <row r="2613" spans="1:4" x14ac:dyDescent="0.2">
      <c r="A2613" s="54">
        <v>2552</v>
      </c>
      <c r="B2613" s="1221">
        <f>'Acct Summary 7-8'!G20</f>
        <v>34822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1156351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1156351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1161995</v>
      </c>
      <c r="C2634" s="13" t="s">
        <v>653</v>
      </c>
      <c r="D2634" s="13" t="str">
        <f t="shared" si="40"/>
        <v>Error?</v>
      </c>
    </row>
    <row r="2635" spans="1:4" x14ac:dyDescent="0.2">
      <c r="A2635" s="54">
        <v>2574</v>
      </c>
      <c r="B2635" s="1221">
        <f>'Acct Summary 7-8'!E17</f>
        <v>1161995</v>
      </c>
      <c r="C2635" s="13" t="s">
        <v>653</v>
      </c>
      <c r="D2635" s="13" t="str">
        <f t="shared" si="40"/>
        <v>Error?</v>
      </c>
    </row>
    <row r="2636" spans="1:4" x14ac:dyDescent="0.2">
      <c r="A2636" s="54">
        <v>2575</v>
      </c>
      <c r="B2636" s="1221">
        <f>'Acct Summary 7-8'!E20</f>
        <v>-5644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31064</v>
      </c>
      <c r="D2718" s="13" t="str">
        <f t="shared" si="41"/>
        <v>Error?</v>
      </c>
    </row>
    <row r="2719" spans="1:4" x14ac:dyDescent="0.2">
      <c r="A2719" s="54">
        <v>2658</v>
      </c>
      <c r="B2719" s="1221">
        <f>'Expenditures 15-22'!D51</f>
        <v>5950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37014</v>
      </c>
      <c r="C2724" s="13" t="s">
        <v>653</v>
      </c>
      <c r="D2724" s="13" t="str">
        <f t="shared" si="41"/>
        <v>Error?</v>
      </c>
    </row>
    <row r="2725" spans="1:4" x14ac:dyDescent="0.2">
      <c r="A2725" s="54">
        <v>2664</v>
      </c>
      <c r="B2725" s="1221">
        <f>'Expenditures 15-22'!D241</f>
        <v>442</v>
      </c>
      <c r="D2725" s="13" t="str">
        <f t="shared" si="41"/>
        <v>Error?</v>
      </c>
    </row>
    <row r="2726" spans="1:4" x14ac:dyDescent="0.2">
      <c r="A2726" s="54">
        <v>2665</v>
      </c>
      <c r="B2726" s="1221">
        <f>'Expenditures 15-22'!K241</f>
        <v>442</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40531</v>
      </c>
      <c r="C2789" s="13" t="s">
        <v>653</v>
      </c>
      <c r="D2789" s="13" t="str">
        <f t="shared" si="42"/>
        <v>Error?</v>
      </c>
    </row>
    <row r="2790" spans="1:4" x14ac:dyDescent="0.2">
      <c r="A2790" s="54">
        <v>2729</v>
      </c>
      <c r="B2790" s="1221">
        <f>'Expenditures 15-22'!E102</f>
        <v>40531</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1472831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1473952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128930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1473952</v>
      </c>
      <c r="D2912" s="13" t="str">
        <f t="shared" si="44"/>
        <v>Error?</v>
      </c>
    </row>
    <row r="2913" spans="1:4" x14ac:dyDescent="0.2">
      <c r="A2913" s="54">
        <v>2852</v>
      </c>
      <c r="B2913" s="1221">
        <f>'Assets-Liab 5-6'!I41</f>
        <v>1473952</v>
      </c>
      <c r="C2913" s="13" t="s">
        <v>653</v>
      </c>
      <c r="D2913" s="13" t="str">
        <f t="shared" si="44"/>
        <v>Error?</v>
      </c>
    </row>
    <row r="2914" spans="1:4" x14ac:dyDescent="0.2">
      <c r="A2914" s="54">
        <v>2853</v>
      </c>
      <c r="B2914" s="1221">
        <f>'Assets-Liab 5-6'!L33</f>
        <v>128930</v>
      </c>
      <c r="D2914" s="13" t="str">
        <f t="shared" si="44"/>
        <v>Error?</v>
      </c>
    </row>
    <row r="2915" spans="1:4" x14ac:dyDescent="0.2">
      <c r="A2915" s="82">
        <v>2854</v>
      </c>
      <c r="D2915" s="13" t="str">
        <f t="shared" si="44"/>
        <v>OK</v>
      </c>
    </row>
    <row r="2916" spans="1:4" x14ac:dyDescent="0.2">
      <c r="A2916" s="54">
        <v>2855</v>
      </c>
      <c r="B2916" s="1221">
        <f>'Assets-Liab 5-6'!L34</f>
        <v>128930</v>
      </c>
      <c r="C2916" s="13" t="s">
        <v>653</v>
      </c>
      <c r="D2916" s="13" t="str">
        <f t="shared" si="44"/>
        <v>Error?</v>
      </c>
    </row>
    <row r="2917" spans="1:4" x14ac:dyDescent="0.2">
      <c r="A2917" s="54">
        <v>2856</v>
      </c>
      <c r="B2917" s="1221">
        <f>'Assets-Liab 5-6'!L41</f>
        <v>128930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40531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107690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148221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67464</v>
      </c>
      <c r="C3225" s="13" t="s">
        <v>653</v>
      </c>
      <c r="D3225" s="13" t="str">
        <f t="shared" si="49"/>
        <v>Error?</v>
      </c>
    </row>
    <row r="3226" spans="1:4" x14ac:dyDescent="0.2">
      <c r="A3226" s="54">
        <v>3165</v>
      </c>
      <c r="B3226" s="1221">
        <f>'Acct Summary 7-8'!I8</f>
        <v>67464</v>
      </c>
      <c r="C3226" s="13" t="s">
        <v>653</v>
      </c>
      <c r="D3226" s="13" t="str">
        <f t="shared" si="49"/>
        <v>Error?</v>
      </c>
    </row>
    <row r="3227" spans="1:4" x14ac:dyDescent="0.2">
      <c r="A3227" s="54">
        <v>3166</v>
      </c>
      <c r="B3227" s="1221">
        <f>'Acct Summary 7-8'!I20</f>
        <v>67464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550000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550000</v>
      </c>
      <c r="C3232" s="13" t="s">
        <v>653</v>
      </c>
      <c r="D3232" s="13" t="str">
        <f t="shared" si="49"/>
        <v>Error?</v>
      </c>
    </row>
    <row r="3233" spans="1:4" x14ac:dyDescent="0.2">
      <c r="A3233" s="54">
        <v>3172</v>
      </c>
      <c r="B3233" s="1221">
        <f>'Acct Summary 7-8'!C78</f>
        <v>305812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92471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-98518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34822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18300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18300</v>
      </c>
      <c r="C3277" s="13" t="s">
        <v>653</v>
      </c>
      <c r="D3277" s="13" t="str">
        <f t="shared" si="50"/>
        <v>Error?</v>
      </c>
    </row>
    <row r="3278" spans="1:4" x14ac:dyDescent="0.2">
      <c r="A3278" s="54">
        <v>3217</v>
      </c>
      <c r="B3278" s="1221">
        <f>'Acct Summary 7-8'!E78</f>
        <v>12656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1100261</v>
      </c>
      <c r="C3317" s="13" t="s">
        <v>653</v>
      </c>
      <c r="D3317" s="13" t="str">
        <f t="shared" si="50"/>
        <v>Error?</v>
      </c>
    </row>
    <row r="3318" spans="1:4" x14ac:dyDescent="0.2">
      <c r="A3318" s="54">
        <v>3257</v>
      </c>
      <c r="B3318" s="1221">
        <f>'Acct Summary 7-8'!I76</f>
        <v>550000</v>
      </c>
      <c r="C3318" s="13" t="s">
        <v>653</v>
      </c>
      <c r="D3318" s="13" t="str">
        <f t="shared" si="50"/>
        <v>Error?</v>
      </c>
    </row>
    <row r="3319" spans="1:4" x14ac:dyDescent="0.2">
      <c r="A3319" s="54">
        <v>3258</v>
      </c>
      <c r="B3319" s="1221">
        <f>'Acct Summary 7-8'!I77</f>
        <v>550261</v>
      </c>
      <c r="C3319" s="13" t="s">
        <v>653</v>
      </c>
      <c r="D3319" s="13" t="str">
        <f t="shared" si="50"/>
        <v>Error?</v>
      </c>
    </row>
    <row r="3320" spans="1:4" x14ac:dyDescent="0.2">
      <c r="A3320" s="54">
        <v>3259</v>
      </c>
      <c r="B3320" s="1221">
        <f>'Acct Summary 7-8'!I78</f>
        <v>617725</v>
      </c>
      <c r="C3320" s="13" t="s">
        <v>653</v>
      </c>
      <c r="D3320" s="13" t="str">
        <f t="shared" si="50"/>
        <v>Error?</v>
      </c>
    </row>
    <row r="3321" spans="1:4" x14ac:dyDescent="0.2">
      <c r="A3321" s="54">
        <v>3260</v>
      </c>
      <c r="B3321" s="1221">
        <f>'Acct Summary 7-8'!I79</f>
        <v>856227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1473952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912076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197010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7476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6483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1123045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62062</v>
      </c>
      <c r="D3387" s="13" t="str">
        <f t="shared" si="51"/>
        <v>Error?</v>
      </c>
    </row>
    <row r="3388" spans="1:4" x14ac:dyDescent="0.2">
      <c r="A3388" s="54">
        <v>3327</v>
      </c>
      <c r="B3388" s="1221">
        <f>'Expenditures 15-22'!D211</f>
        <v>72265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62062</v>
      </c>
      <c r="C3390" s="13" t="s">
        <v>653</v>
      </c>
      <c r="D3390" s="13" t="str">
        <f t="shared" si="51"/>
        <v>Error?</v>
      </c>
    </row>
    <row r="3391" spans="1:4" x14ac:dyDescent="0.2">
      <c r="A3391" s="54">
        <v>3330</v>
      </c>
      <c r="B3391" s="1221">
        <f>'Expenditures 15-22'!K211</f>
        <v>72265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600538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6959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823</v>
      </c>
      <c r="D3417" s="13" t="str">
        <f t="shared" si="52"/>
        <v>Error?</v>
      </c>
    </row>
    <row r="3418" spans="1:4" x14ac:dyDescent="0.2">
      <c r="A3418" s="82">
        <v>3357</v>
      </c>
      <c r="D3418" s="13" t="str">
        <f t="shared" si="52"/>
        <v>OK</v>
      </c>
    </row>
    <row r="3419" spans="1:4" x14ac:dyDescent="0.2">
      <c r="A3419" s="54">
        <v>3358</v>
      </c>
      <c r="B3419" s="1221">
        <f>'Assets-Liab 5-6'!F4</f>
        <v>97863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8163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260</v>
      </c>
      <c r="D3425" s="13" t="str">
        <f t="shared" si="52"/>
        <v>Error?</v>
      </c>
    </row>
    <row r="3426" spans="1:4" x14ac:dyDescent="0.2">
      <c r="A3426" s="82">
        <v>3365</v>
      </c>
      <c r="D3426" s="13" t="str">
        <f t="shared" si="52"/>
        <v>OK</v>
      </c>
    </row>
    <row r="3427" spans="1:4" x14ac:dyDescent="0.2">
      <c r="A3427" s="54">
        <v>3366</v>
      </c>
      <c r="B3427" s="1221">
        <f>'Assets-Liab 5-6'!I4</f>
        <v>1121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128930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200785</v>
      </c>
      <c r="C3446" s="13" t="s">
        <v>653</v>
      </c>
      <c r="D3446" s="13" t="str">
        <f t="shared" si="52"/>
        <v>Error?</v>
      </c>
    </row>
    <row r="3447" spans="1:4" x14ac:dyDescent="0.2">
      <c r="A3447" s="54">
        <v>3386</v>
      </c>
      <c r="B3447" s="1221">
        <f>'Tax Sched 24'!D16</f>
        <v>200785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1384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280444</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281828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281828</v>
      </c>
      <c r="D3567" s="13" t="str">
        <f t="shared" si="54"/>
        <v>Error?</v>
      </c>
    </row>
    <row r="3568" spans="1:4" x14ac:dyDescent="0.2">
      <c r="A3568" s="54">
        <v>3507</v>
      </c>
      <c r="B3568" s="1221">
        <f>'Assets-Liab 5-6'!K41</f>
        <v>281828</v>
      </c>
      <c r="C3568" s="13" t="s">
        <v>653</v>
      </c>
      <c r="D3568" s="13" t="str">
        <f t="shared" si="54"/>
        <v>Error?</v>
      </c>
    </row>
    <row r="3569" spans="1:4" x14ac:dyDescent="0.2">
      <c r="A3569" s="54">
        <v>3508</v>
      </c>
      <c r="B3569" s="1221">
        <f>'Acct Summary 7-8'!K4</f>
        <v>57648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57648</v>
      </c>
      <c r="C3571" s="13" t="s">
        <v>653</v>
      </c>
      <c r="D3571" s="13" t="str">
        <f t="shared" si="54"/>
        <v>Error?</v>
      </c>
    </row>
    <row r="3572" spans="1:4" x14ac:dyDescent="0.2">
      <c r="A3572" s="54">
        <v>3511</v>
      </c>
      <c r="B3572" s="1221">
        <f>'Acct Summary 7-8'!K13</f>
        <v>405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405</v>
      </c>
      <c r="C3575" s="13" t="s">
        <v>653</v>
      </c>
      <c r="D3575" s="13" t="str">
        <f t="shared" si="54"/>
        <v>Error?</v>
      </c>
    </row>
    <row r="3576" spans="1:4" x14ac:dyDescent="0.2">
      <c r="A3576" s="54">
        <v>3515</v>
      </c>
      <c r="B3576" s="1221">
        <f>'Acct Summary 7-8'!K20</f>
        <v>57243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57243</v>
      </c>
      <c r="C3588" s="13" t="s">
        <v>653</v>
      </c>
      <c r="D3588" s="13" t="str">
        <f t="shared" si="55"/>
        <v>Error?</v>
      </c>
    </row>
    <row r="3589" spans="1:4" x14ac:dyDescent="0.2">
      <c r="A3589" s="54">
        <v>3528</v>
      </c>
      <c r="B3589" s="1221">
        <f>'Acct Summary 7-8'!K79</f>
        <v>224585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281828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405</v>
      </c>
      <c r="D3632" s="13" t="str">
        <f t="shared" si="55"/>
        <v>Error?</v>
      </c>
    </row>
    <row r="3633" spans="1:4" x14ac:dyDescent="0.2">
      <c r="A3633" s="54">
        <v>3572</v>
      </c>
      <c r="B3633" s="1221">
        <f>'Expenditures 15-22'!E339</f>
        <v>405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405</v>
      </c>
      <c r="C3635" s="13" t="s">
        <v>653</v>
      </c>
      <c r="D3635" s="13" t="str">
        <f t="shared" si="55"/>
        <v>Error?</v>
      </c>
    </row>
    <row r="3636" spans="1:4" x14ac:dyDescent="0.2">
      <c r="A3636" s="54">
        <v>3575</v>
      </c>
      <c r="B3636" s="1221">
        <f>'Expenditures 15-22'!E354</f>
        <v>405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405</v>
      </c>
      <c r="C3669" s="13" t="s">
        <v>653</v>
      </c>
      <c r="D3669" s="13" t="str">
        <f t="shared" si="56"/>
        <v>Error?</v>
      </c>
    </row>
    <row r="3670" spans="1:4" x14ac:dyDescent="0.2">
      <c r="A3670" s="54">
        <v>3609</v>
      </c>
      <c r="B3670" s="1221">
        <f>'Expenditures 15-22'!K339</f>
        <v>405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405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405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57243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53950</v>
      </c>
      <c r="C3725" s="13" t="s">
        <v>653</v>
      </c>
      <c r="D3725" s="13" t="str">
        <f t="shared" si="57"/>
        <v>Error?</v>
      </c>
    </row>
    <row r="3726" spans="1:4" x14ac:dyDescent="0.2">
      <c r="A3726" s="54">
        <v>3665</v>
      </c>
      <c r="B3726" s="1221">
        <f>'Tax Sched 24'!D13</f>
        <v>53950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1933142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9530649</v>
      </c>
      <c r="C4122" s="13" t="s">
        <v>653</v>
      </c>
      <c r="D4122" s="13" t="str">
        <f t="shared" si="63"/>
        <v>Error?</v>
      </c>
    </row>
    <row r="4123" spans="1:4" x14ac:dyDescent="0.2">
      <c r="A4123" s="54">
        <v>4062</v>
      </c>
      <c r="B4123" s="1221">
        <f>'Acct Summary 7-8'!D10</f>
        <v>857222</v>
      </c>
      <c r="C4123" s="13" t="s">
        <v>653</v>
      </c>
      <c r="D4123" s="13" t="str">
        <f t="shared" si="63"/>
        <v>Error?</v>
      </c>
    </row>
    <row r="4124" spans="1:4" x14ac:dyDescent="0.2">
      <c r="A4124" s="54">
        <v>4063</v>
      </c>
      <c r="B4124" s="1221">
        <f>'Acct Summary 7-8'!E10</f>
        <v>1156351</v>
      </c>
      <c r="C4124" s="13" t="s">
        <v>653</v>
      </c>
      <c r="D4124" s="13" t="str">
        <f t="shared" si="63"/>
        <v>Error?</v>
      </c>
    </row>
    <row r="4125" spans="1:4" x14ac:dyDescent="0.2">
      <c r="A4125" s="54">
        <v>4064</v>
      </c>
      <c r="B4125" s="1221">
        <f>'Acct Summary 7-8'!F10</f>
        <v>473724</v>
      </c>
      <c r="C4125" s="13" t="s">
        <v>653</v>
      </c>
      <c r="D4125" s="13" t="str">
        <f t="shared" si="63"/>
        <v>Error?</v>
      </c>
    </row>
    <row r="4126" spans="1:4" x14ac:dyDescent="0.2">
      <c r="A4126" s="54">
        <v>4065</v>
      </c>
      <c r="B4126" s="1221">
        <f>'Acct Summary 7-8'!G10</f>
        <v>382555</v>
      </c>
      <c r="C4126" s="13" t="s">
        <v>653</v>
      </c>
      <c r="D4126" s="13" t="str">
        <f t="shared" si="63"/>
        <v>Error?</v>
      </c>
    </row>
    <row r="4127" spans="1:4" x14ac:dyDescent="0.2">
      <c r="A4127" s="54">
        <v>4066</v>
      </c>
      <c r="B4127" s="1221">
        <f>'Acct Summary 7-8'!H10</f>
        <v>3</v>
      </c>
      <c r="C4127" s="13" t="s">
        <v>653</v>
      </c>
      <c r="D4127" s="13" t="str">
        <f t="shared" si="63"/>
        <v>Error?</v>
      </c>
    </row>
    <row r="4128" spans="1:4" x14ac:dyDescent="0.2">
      <c r="A4128" s="54">
        <v>4067</v>
      </c>
      <c r="B4128" s="1221">
        <f>'Acct Summary 7-8'!I10</f>
        <v>67464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57648</v>
      </c>
      <c r="C4130" s="13" t="s">
        <v>653</v>
      </c>
      <c r="D4130" s="13" t="str">
        <f t="shared" si="63"/>
        <v>Error?</v>
      </c>
    </row>
    <row r="4131" spans="1:4" x14ac:dyDescent="0.2">
      <c r="A4131" s="54">
        <v>4070</v>
      </c>
      <c r="B4131" s="1221">
        <f>'Acct Summary 7-8'!C18</f>
        <v>1933142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9774837</v>
      </c>
      <c r="C4136" s="13" t="s">
        <v>653</v>
      </c>
      <c r="D4136" s="13" t="str">
        <f t="shared" si="63"/>
        <v>Error?</v>
      </c>
    </row>
    <row r="4137" spans="1:4" x14ac:dyDescent="0.2">
      <c r="A4137" s="54">
        <v>4076</v>
      </c>
      <c r="B4137" s="1221">
        <f>'Acct Summary 7-8'!D19</f>
        <v>764751</v>
      </c>
      <c r="C4137" s="13" t="s">
        <v>653</v>
      </c>
      <c r="D4137" s="13" t="str">
        <f t="shared" si="63"/>
        <v>Error?</v>
      </c>
    </row>
    <row r="4138" spans="1:4" x14ac:dyDescent="0.2">
      <c r="A4138" s="54">
        <v>4077</v>
      </c>
      <c r="B4138" s="1221">
        <f>'Acct Summary 7-8'!E19</f>
        <v>1161995</v>
      </c>
      <c r="C4138" s="13" t="s">
        <v>653</v>
      </c>
      <c r="D4138" s="13" t="str">
        <f t="shared" si="63"/>
        <v>Error?</v>
      </c>
    </row>
    <row r="4139" spans="1:4" x14ac:dyDescent="0.2">
      <c r="A4139" s="54">
        <v>4078</v>
      </c>
      <c r="B4139" s="1221">
        <f>'Acct Summary 7-8'!F19</f>
        <v>572242</v>
      </c>
      <c r="C4139" s="13" t="s">
        <v>653</v>
      </c>
      <c r="D4139" s="13" t="str">
        <f t="shared" si="63"/>
        <v>Error?</v>
      </c>
    </row>
    <row r="4140" spans="1:4" x14ac:dyDescent="0.2">
      <c r="A4140" s="54">
        <v>4079</v>
      </c>
      <c r="B4140" s="1221">
        <f>'Acct Summary 7-8'!G19</f>
        <v>347733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405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6066168</v>
      </c>
      <c r="C4171" s="13" t="s">
        <v>653</v>
      </c>
      <c r="D4171" s="13" t="str">
        <f t="shared" si="64"/>
        <v>Error?</v>
      </c>
    </row>
    <row r="4172" spans="1:4" x14ac:dyDescent="0.2">
      <c r="A4172" s="54">
        <v>4111</v>
      </c>
      <c r="B4172" s="1221">
        <f>'Short-Term Long-Term Debt 25'!J49</f>
        <v>5958225</v>
      </c>
      <c r="C4172" s="13" t="s">
        <v>653</v>
      </c>
      <c r="D4172" s="13" t="str">
        <f t="shared" si="64"/>
        <v>Error?</v>
      </c>
    </row>
    <row r="4173" spans="1:4" x14ac:dyDescent="0.2">
      <c r="A4173" s="54">
        <v>4112</v>
      </c>
      <c r="B4173" s="1221">
        <f>'Short-Term Long-Term Debt 25'!H49</f>
        <v>960155</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2850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3549.9999999999995</v>
      </c>
      <c r="C4268" s="13" t="s">
        <v>653</v>
      </c>
      <c r="D4268" s="13" t="str">
        <f t="shared" si="65"/>
        <v>Error?</v>
      </c>
    </row>
    <row r="4269" spans="1:5" x14ac:dyDescent="0.2">
      <c r="A4269" s="90">
        <v>4208</v>
      </c>
      <c r="B4269" s="1221">
        <f>'FP Info 3'!J16</f>
        <v>2906323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12281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27851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22972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11644</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116184400</v>
      </c>
      <c r="D4995" s="13" t="str">
        <f t="shared" si="77"/>
        <v>Error?</v>
      </c>
    </row>
    <row r="4996" spans="1:4" x14ac:dyDescent="0.2">
      <c r="A4996" s="90">
        <v>4935</v>
      </c>
      <c r="B4996" s="1221">
        <f>'FP Info 3'!H31</f>
        <v>16033447.200000001</v>
      </c>
      <c r="D4996" s="13" t="str">
        <f t="shared" si="77"/>
        <v>Error?</v>
      </c>
    </row>
    <row r="4997" spans="1:4" x14ac:dyDescent="0.2">
      <c r="A4997" s="90">
        <v>4936</v>
      </c>
      <c r="B4997" s="1221">
        <f>'FP Info 3'!H37</f>
        <v>6066168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53950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3168126</v>
      </c>
      <c r="D5061" s="13" t="str">
        <f t="shared" si="78"/>
        <v>Error?</v>
      </c>
    </row>
    <row r="5062" spans="1:4" x14ac:dyDescent="0.2">
      <c r="A5062" s="82">
        <v>5001</v>
      </c>
      <c r="D5062" s="13" t="str">
        <f t="shared" si="78"/>
        <v>OK</v>
      </c>
    </row>
    <row r="5063" spans="1:4" x14ac:dyDescent="0.2">
      <c r="A5063" s="54">
        <v>5002</v>
      </c>
      <c r="B5063" s="1221">
        <f>'Revenues 9-14'!C7</f>
        <v>44465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3266541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118274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118274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10862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10862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105530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236442</v>
      </c>
      <c r="C5096" s="13" t="s">
        <v>653</v>
      </c>
      <c r="D5096" s="13" t="str">
        <f t="shared" si="78"/>
        <v>Error?</v>
      </c>
    </row>
    <row r="5097" spans="1:4" x14ac:dyDescent="0.2">
      <c r="A5097" s="54">
        <v>5036</v>
      </c>
      <c r="B5097" s="1221">
        <f>'Revenues 9-14'!C77</f>
        <v>22436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37064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10462</v>
      </c>
      <c r="D5101" s="13" t="str">
        <f t="shared" si="78"/>
        <v>Error?</v>
      </c>
    </row>
    <row r="5102" spans="1:4" x14ac:dyDescent="0.2">
      <c r="A5102" s="54">
        <v>5041</v>
      </c>
      <c r="B5102" s="1221">
        <f>'Revenues 9-14'!C82</f>
        <v>69962</v>
      </c>
      <c r="C5102" s="13" t="s">
        <v>653</v>
      </c>
      <c r="D5102" s="13" t="str">
        <f t="shared" si="78"/>
        <v>Error?</v>
      </c>
    </row>
    <row r="5103" spans="1:4" x14ac:dyDescent="0.2">
      <c r="A5103" s="54">
        <v>5042</v>
      </c>
      <c r="B5103" s="1221">
        <f>'Revenues 9-14'!C84</f>
        <v>93295</v>
      </c>
      <c r="D5103" s="13" t="str">
        <f t="shared" si="78"/>
        <v>Error?</v>
      </c>
    </row>
    <row r="5104" spans="1:4" x14ac:dyDescent="0.2">
      <c r="A5104" s="54">
        <v>5043</v>
      </c>
      <c r="B5104" s="1221">
        <f>'Revenues 9-14'!C85</f>
        <v>1400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94695</v>
      </c>
      <c r="C5112" s="13" t="s">
        <v>653</v>
      </c>
      <c r="D5112" s="13" t="str">
        <f t="shared" si="78"/>
        <v>Error?</v>
      </c>
    </row>
    <row r="5113" spans="1:4" x14ac:dyDescent="0.2">
      <c r="A5113" s="54">
        <v>5052</v>
      </c>
      <c r="B5113" s="1221">
        <f>'Revenues 9-14'!C95</f>
        <v>330</v>
      </c>
      <c r="D5113" s="13" t="str">
        <f t="shared" si="78"/>
        <v>Error?</v>
      </c>
    </row>
    <row r="5114" spans="1:4" x14ac:dyDescent="0.2">
      <c r="A5114" s="54">
        <v>5053</v>
      </c>
      <c r="B5114" s="1221">
        <f>'Revenues 9-14'!C96</f>
        <v>13351</v>
      </c>
      <c r="D5114" s="13" t="str">
        <f t="shared" si="78"/>
        <v>Error?</v>
      </c>
    </row>
    <row r="5115" spans="1:4" x14ac:dyDescent="0.2">
      <c r="A5115" s="54">
        <v>5054</v>
      </c>
      <c r="B5115" s="1221">
        <f>'Revenues 9-14'!C98</f>
        <v>34152</v>
      </c>
      <c r="D5115" s="13" t="str">
        <f t="shared" si="78"/>
        <v>Error?</v>
      </c>
    </row>
    <row r="5116" spans="1:4" x14ac:dyDescent="0.2">
      <c r="A5116" s="54">
        <v>5055</v>
      </c>
      <c r="B5116" s="1221">
        <f>'Revenues 9-14'!C99</f>
        <v>57864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223273</v>
      </c>
      <c r="C5120" s="13" t="s">
        <v>653</v>
      </c>
      <c r="D5120" s="13" t="str">
        <f t="shared" si="79"/>
        <v>Error?</v>
      </c>
    </row>
    <row r="5121" spans="1:4" x14ac:dyDescent="0.2">
      <c r="A5121" s="54">
        <v>5060</v>
      </c>
      <c r="B5121" s="1221">
        <f>'Revenues 9-14'!C109</f>
        <v>4020049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2743542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2743542</v>
      </c>
      <c r="C5132" s="13" t="s">
        <v>653</v>
      </c>
      <c r="D5132" s="13" t="str">
        <f t="shared" si="79"/>
        <v>Error?</v>
      </c>
    </row>
    <row r="5133" spans="1:4" x14ac:dyDescent="0.2">
      <c r="A5133" s="54">
        <v>5072</v>
      </c>
      <c r="B5133" s="1221">
        <f>'Revenues 9-14'!C124</f>
        <v>79108</v>
      </c>
      <c r="D5133" s="13" t="str">
        <f t="shared" si="79"/>
        <v>Error?</v>
      </c>
    </row>
    <row r="5134" spans="1:4" x14ac:dyDescent="0.2">
      <c r="A5134" s="54">
        <v>5073</v>
      </c>
      <c r="B5134" s="1221">
        <f>'Revenues 9-14'!C125</f>
        <v>100928</v>
      </c>
      <c r="D5134" s="13" t="str">
        <f t="shared" si="79"/>
        <v>Error?</v>
      </c>
    </row>
    <row r="5135" spans="1:4" x14ac:dyDescent="0.2">
      <c r="A5135" s="54">
        <v>5074</v>
      </c>
      <c r="B5135" s="1221">
        <f>'Revenues 9-14'!C126</f>
        <v>171214</v>
      </c>
      <c r="D5135" s="13" t="str">
        <f t="shared" si="79"/>
        <v>Error?</v>
      </c>
    </row>
    <row r="5136" spans="1:4" x14ac:dyDescent="0.2">
      <c r="A5136" s="82">
        <v>5075</v>
      </c>
      <c r="D5136" s="13" t="str">
        <f t="shared" si="79"/>
        <v>OK</v>
      </c>
    </row>
    <row r="5137" spans="1:4" x14ac:dyDescent="0.2">
      <c r="A5137" s="54">
        <v>5076</v>
      </c>
      <c r="B5137" s="1221">
        <f>'Revenues 9-14'!C127</f>
        <v>60110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411360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305</v>
      </c>
      <c r="D5167" s="13" t="str">
        <f t="shared" si="79"/>
        <v>Error?</v>
      </c>
    </row>
    <row r="5168" spans="1:4" x14ac:dyDescent="0.2">
      <c r="A5168" s="54">
        <v>5107</v>
      </c>
      <c r="B5168" s="1221">
        <f>'Revenues 9-14'!C147</f>
        <v>9784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64847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486296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3229838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107194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107194</v>
      </c>
      <c r="C5246" s="13" t="s">
        <v>653</v>
      </c>
      <c r="D5246" s="13" t="str">
        <f t="shared" si="80"/>
        <v>Error?</v>
      </c>
    </row>
    <row r="5247" spans="1:4" x14ac:dyDescent="0.2">
      <c r="A5247" s="54">
        <v>5186</v>
      </c>
      <c r="B5247" s="1221">
        <f>'Revenues 9-14'!C203</f>
        <v>51469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51469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6475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107734</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114209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347620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347620</v>
      </c>
      <c r="C5326" s="13" t="s">
        <v>653</v>
      </c>
      <c r="D5326" s="13" t="str">
        <f t="shared" si="82"/>
        <v>Error?</v>
      </c>
    </row>
    <row r="5327" spans="1:4" x14ac:dyDescent="0.2">
      <c r="A5327" s="54">
        <v>5266</v>
      </c>
      <c r="B5327" s="1221">
        <f>'Revenues 9-14'!C275</f>
        <v>7597507</v>
      </c>
      <c r="C5327" s="13" t="s">
        <v>653</v>
      </c>
      <c r="D5327" s="13" t="str">
        <f t="shared" si="82"/>
        <v>Error?</v>
      </c>
    </row>
    <row r="5328" spans="1:4" x14ac:dyDescent="0.2">
      <c r="A5328" s="54">
        <v>5267</v>
      </c>
      <c r="B5328" s="1221">
        <f>'Revenues 9-14'!D5</f>
        <v>549383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549383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5252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5252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2587</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2587</v>
      </c>
      <c r="C5355" s="13" t="s">
        <v>653</v>
      </c>
      <c r="D5355" s="13" t="str">
        <f t="shared" si="82"/>
        <v>Error?</v>
      </c>
    </row>
    <row r="5356" spans="1:4" x14ac:dyDescent="0.2">
      <c r="A5356" s="54">
        <v>5295</v>
      </c>
      <c r="B5356" s="1221">
        <f>'Revenues 9-14'!D109</f>
        <v>557222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300000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300000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300000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857222</v>
      </c>
      <c r="C5508" s="13" t="s">
        <v>653</v>
      </c>
      <c r="D5508" s="13" t="str">
        <f t="shared" si="85"/>
        <v>Error?</v>
      </c>
    </row>
    <row r="5509" spans="1:4" x14ac:dyDescent="0.2">
      <c r="A5509" s="54">
        <v>5448</v>
      </c>
      <c r="B5509" s="1221">
        <f>'Revenues 9-14'!E5</f>
        <v>1152880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1152880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3471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3471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1156351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1156351</v>
      </c>
      <c r="C5552" s="13" t="s">
        <v>653</v>
      </c>
      <c r="D5552" s="13" t="str">
        <f t="shared" si="85"/>
        <v>Error?</v>
      </c>
    </row>
    <row r="5553" spans="1:4" x14ac:dyDescent="0.2">
      <c r="A5553" s="54">
        <v>5492</v>
      </c>
      <c r="B5553" s="1221">
        <f>'Revenues 9-14'!F5</f>
        <v>221763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221763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4894</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47554</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52448</v>
      </c>
      <c r="C5579" s="13" t="s">
        <v>653</v>
      </c>
      <c r="D5579" s="13" t="str">
        <f t="shared" si="86"/>
        <v>Error?</v>
      </c>
    </row>
    <row r="5580" spans="1:4" x14ac:dyDescent="0.2">
      <c r="A5580" s="54">
        <v>5519</v>
      </c>
      <c r="B5580" s="1221">
        <f>'Revenues 9-14'!F65</f>
        <v>3885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3885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14484</v>
      </c>
      <c r="D5586" s="13" t="str">
        <f t="shared" si="86"/>
        <v>Error?</v>
      </c>
    </row>
    <row r="5587" spans="1:4" x14ac:dyDescent="0.2">
      <c r="A5587" s="54">
        <v>5526</v>
      </c>
      <c r="B5587" s="1221">
        <f>'Revenues 9-14'!F108</f>
        <v>14484</v>
      </c>
      <c r="C5587" s="13" t="s">
        <v>653</v>
      </c>
      <c r="D5587" s="13" t="str">
        <f t="shared" si="86"/>
        <v>Error?</v>
      </c>
    </row>
    <row r="5588" spans="1:4" x14ac:dyDescent="0.2">
      <c r="A5588" s="54">
        <v>5527</v>
      </c>
      <c r="B5588" s="1221">
        <f>'Revenues 9-14'!F109</f>
        <v>292580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75885</v>
      </c>
      <c r="D5615" s="13" t="str">
        <f t="shared" si="86"/>
        <v>Error?</v>
      </c>
    </row>
    <row r="5616" spans="1:4" x14ac:dyDescent="0.2">
      <c r="A5616" s="82">
        <v>5555</v>
      </c>
      <c r="D5616" s="13" t="str">
        <f t="shared" si="86"/>
        <v>OK</v>
      </c>
    </row>
    <row r="5617" spans="1:4" x14ac:dyDescent="0.2">
      <c r="A5617" s="54">
        <v>5556</v>
      </c>
      <c r="B5617" s="1221">
        <f>'Revenues 9-14'!F152</f>
        <v>95928</v>
      </c>
      <c r="D5617" s="13" t="str">
        <f t="shared" si="86"/>
        <v>Error?</v>
      </c>
    </row>
    <row r="5618" spans="1:4" x14ac:dyDescent="0.2">
      <c r="A5618" s="54">
        <v>5557</v>
      </c>
      <c r="B5618" s="1221">
        <f>'Revenues 9-14'!F154</f>
        <v>171813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9331</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181144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181144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473724</v>
      </c>
      <c r="C5720" s="13" t="s">
        <v>653</v>
      </c>
      <c r="D5720" s="13" t="str">
        <f t="shared" si="88"/>
        <v>Error?</v>
      </c>
    </row>
    <row r="5721" spans="1:4" x14ac:dyDescent="0.2">
      <c r="A5721" s="54">
        <v>5660</v>
      </c>
      <c r="B5721" s="1221">
        <f>'Revenues 9-14'!G5</f>
        <v>179808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200785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380593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1962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1962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382555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v>
      </c>
      <c r="C5915" s="13" t="s">
        <v>653</v>
      </c>
      <c r="D5915" s="13" t="str">
        <f t="shared" si="91"/>
        <v>Error?</v>
      </c>
    </row>
    <row r="5916" spans="1:4" x14ac:dyDescent="0.2">
      <c r="A5916" s="54">
        <v>5855</v>
      </c>
      <c r="B5916" s="1221">
        <f>'Revenues 9-14'!I5</f>
        <v>54950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54950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12514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12514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67464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54950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54950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2698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2698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57648</v>
      </c>
      <c r="C6023" s="13" t="s">
        <v>653</v>
      </c>
      <c r="D6023" s="13" t="str">
        <f t="shared" si="93"/>
        <v>Error?</v>
      </c>
    </row>
    <row r="6024" spans="1:5" x14ac:dyDescent="0.2">
      <c r="A6024" s="54">
        <v>5963</v>
      </c>
      <c r="B6024" s="1221">
        <f>'Revenues 9-14'!G109</f>
        <v>382555</v>
      </c>
      <c r="C6024" s="13" t="s">
        <v>653</v>
      </c>
      <c r="D6024" s="13" t="str">
        <f t="shared" si="93"/>
        <v>Error?</v>
      </c>
    </row>
    <row r="6025" spans="1:5" x14ac:dyDescent="0.2">
      <c r="A6025" s="54">
        <v>5964</v>
      </c>
      <c r="B6025" s="1221">
        <f>'Revenues 9-14'!H109</f>
        <v>3</v>
      </c>
      <c r="C6025" s="13" t="s">
        <v>653</v>
      </c>
      <c r="D6025" s="13" t="str">
        <f t="shared" si="93"/>
        <v>Error?</v>
      </c>
    </row>
    <row r="6026" spans="1:5" x14ac:dyDescent="0.2">
      <c r="A6026" s="54">
        <v>5965</v>
      </c>
      <c r="B6026" s="1221">
        <f>'Revenues 9-14'!I109</f>
        <v>67464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57648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130912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41716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978.45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189359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189359</v>
      </c>
      <c r="D6215" s="13" t="str">
        <f t="shared" si="96"/>
        <v>Error?</v>
      </c>
      <c r="E6215" s="13" t="s">
        <v>207</v>
      </c>
    </row>
    <row r="6216" spans="1:5" x14ac:dyDescent="0.2">
      <c r="A6216">
        <v>6155</v>
      </c>
      <c r="B6216" s="1221">
        <f>'Assets-Liab 5-6'!J41</f>
        <v>189359</v>
      </c>
      <c r="D6216" s="13" t="str">
        <f t="shared" si="96"/>
        <v>Error?</v>
      </c>
      <c r="E6216" s="13" t="s">
        <v>207</v>
      </c>
    </row>
    <row r="6217" spans="1:5" x14ac:dyDescent="0.2">
      <c r="A6217">
        <v>6156</v>
      </c>
      <c r="B6217" s="1221">
        <f>'Assets-Liab 5-6'!J4</f>
        <v>3977</v>
      </c>
      <c r="D6217" s="13" t="str">
        <f t="shared" si="96"/>
        <v>Error?</v>
      </c>
      <c r="E6217" s="13" t="s">
        <v>207</v>
      </c>
    </row>
    <row r="6218" spans="1:5" x14ac:dyDescent="0.2">
      <c r="A6218">
        <v>6157</v>
      </c>
      <c r="B6218" s="1221">
        <f>'Assets-Liab 5-6'!J5</f>
        <v>185382</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310673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310673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310673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294959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294959</v>
      </c>
      <c r="D6229" s="13" t="str">
        <f t="shared" si="96"/>
        <v>Error?</v>
      </c>
      <c r="E6229" s="13" t="s">
        <v>207</v>
      </c>
    </row>
    <row r="6230" spans="1:5" x14ac:dyDescent="0.2">
      <c r="A6230">
        <v>6169</v>
      </c>
      <c r="B6230" s="1221">
        <f>'Acct Summary 7-8'!J20</f>
        <v>15714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15714</v>
      </c>
      <c r="D6263" s="13" t="str">
        <f t="shared" si="96"/>
        <v>Error?</v>
      </c>
      <c r="E6263" s="13" t="s">
        <v>207</v>
      </c>
    </row>
    <row r="6264" spans="1:5" x14ac:dyDescent="0.2">
      <c r="A6264">
        <v>6203</v>
      </c>
      <c r="B6264" s="1221">
        <f>'Acct Summary 7-8'!J79</f>
        <v>173645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189359</v>
      </c>
      <c r="D6266" s="13" t="str">
        <f t="shared" si="96"/>
        <v>Error?</v>
      </c>
      <c r="E6266" s="13" t="s">
        <v>207</v>
      </c>
    </row>
    <row r="6267" spans="1:5" x14ac:dyDescent="0.2">
      <c r="A6267">
        <v>6206</v>
      </c>
      <c r="B6267" s="1221">
        <f>'Acct Summary 7-8'!C82</f>
        <v>305812</v>
      </c>
      <c r="D6267" s="13" t="str">
        <f t="shared" si="96"/>
        <v>Error?</v>
      </c>
      <c r="E6267" s="13" t="s">
        <v>207</v>
      </c>
    </row>
    <row r="6268" spans="1:5" x14ac:dyDescent="0.2">
      <c r="A6268">
        <v>6207</v>
      </c>
      <c r="B6268" s="1221">
        <f>'Acct Summary 7-8'!D82</f>
        <v>92471</v>
      </c>
      <c r="D6268" s="13" t="str">
        <f t="shared" si="96"/>
        <v>Error?</v>
      </c>
      <c r="E6268" s="13" t="s">
        <v>207</v>
      </c>
    </row>
    <row r="6269" spans="1:5" x14ac:dyDescent="0.2">
      <c r="A6269">
        <v>6208</v>
      </c>
      <c r="B6269" s="1221">
        <f>'Acct Summary 7-8'!E82</f>
        <v>12656</v>
      </c>
      <c r="D6269" s="13" t="str">
        <f t="shared" si="96"/>
        <v>Error?</v>
      </c>
      <c r="E6269" s="13" t="s">
        <v>207</v>
      </c>
    </row>
    <row r="6270" spans="1:5" x14ac:dyDescent="0.2">
      <c r="A6270">
        <v>6209</v>
      </c>
      <c r="B6270" s="1221">
        <f>'Acct Summary 7-8'!F82</f>
        <v>-98518</v>
      </c>
      <c r="D6270" s="13" t="str">
        <f t="shared" si="96"/>
        <v>Error?</v>
      </c>
      <c r="E6270" s="13" t="s">
        <v>207</v>
      </c>
    </row>
    <row r="6271" spans="1:5" x14ac:dyDescent="0.2">
      <c r="A6271">
        <v>6210</v>
      </c>
      <c r="B6271" s="1221">
        <f>'Acct Summary 7-8'!G82</f>
        <v>34822</v>
      </c>
      <c r="D6271" s="13" t="str">
        <f t="shared" ref="D6271:D6334" si="97">IF(ISBLANK(B6271),"OK",IF(A6271-B6271=0,"OK","Error?"))</f>
        <v>Error?</v>
      </c>
      <c r="E6271" s="13" t="s">
        <v>207</v>
      </c>
    </row>
    <row r="6272" spans="1:5" x14ac:dyDescent="0.2">
      <c r="A6272">
        <v>6211</v>
      </c>
      <c r="B6272" s="1221">
        <f>'Acct Summary 7-8'!H82</f>
        <v>3</v>
      </c>
      <c r="D6272" s="13" t="str">
        <f t="shared" si="97"/>
        <v>Error?</v>
      </c>
      <c r="E6272" s="13" t="s">
        <v>207</v>
      </c>
    </row>
    <row r="6273" spans="1:5" x14ac:dyDescent="0.2">
      <c r="A6273">
        <v>6212</v>
      </c>
      <c r="B6273" s="1221">
        <f>'Acct Summary 7-8'!I82</f>
        <v>617725</v>
      </c>
      <c r="D6273" s="13" t="str">
        <f t="shared" si="97"/>
        <v>Error?</v>
      </c>
      <c r="E6273" s="13" t="s">
        <v>207</v>
      </c>
    </row>
    <row r="6274" spans="1:5" x14ac:dyDescent="0.2">
      <c r="A6274">
        <v>6213</v>
      </c>
      <c r="B6274" s="1221">
        <f>'Acct Summary 7-8'!J82</f>
        <v>15714</v>
      </c>
      <c r="D6274" s="13" t="str">
        <f t="shared" si="97"/>
        <v>Error?</v>
      </c>
      <c r="E6274" s="13" t="s">
        <v>207</v>
      </c>
    </row>
    <row r="6275" spans="1:5" x14ac:dyDescent="0.2">
      <c r="A6275">
        <v>6214</v>
      </c>
      <c r="B6275" s="1221">
        <f>'Acct Summary 7-8'!K82</f>
        <v>57243</v>
      </c>
      <c r="D6275" s="13" t="str">
        <f t="shared" si="97"/>
        <v>Error?</v>
      </c>
      <c r="E6275" s="13" t="s">
        <v>207</v>
      </c>
    </row>
    <row r="6276" spans="1:5" x14ac:dyDescent="0.2">
      <c r="A6276">
        <v>6215</v>
      </c>
      <c r="B6276" s="1221">
        <f>'Acct Summary 7-8'!C83</f>
        <v>0.49166548765900525</v>
      </c>
      <c r="D6276" s="13" t="str">
        <f t="shared" si="97"/>
        <v>Error?</v>
      </c>
      <c r="E6276" s="13" t="s">
        <v>207</v>
      </c>
    </row>
    <row r="6277" spans="1:5" x14ac:dyDescent="0.2">
      <c r="A6277">
        <v>6216</v>
      </c>
      <c r="B6277" s="1221">
        <f>'Acct Summary 7-8'!D83</f>
        <v>0.19664513878994477</v>
      </c>
      <c r="D6277" s="13" t="str">
        <f t="shared" si="97"/>
        <v>Error?</v>
      </c>
      <c r="E6277" s="13" t="s">
        <v>207</v>
      </c>
    </row>
    <row r="6278" spans="1:5" x14ac:dyDescent="0.2">
      <c r="A6278">
        <v>6217</v>
      </c>
      <c r="B6278" s="1221">
        <f>'Acct Summary 7-8'!E83</f>
        <v>0.11724706558090844</v>
      </c>
      <c r="D6278" s="13" t="str">
        <f t="shared" si="97"/>
        <v>Error?</v>
      </c>
      <c r="E6278" s="13" t="s">
        <v>207</v>
      </c>
    </row>
    <row r="6279" spans="1:5" x14ac:dyDescent="0.2">
      <c r="A6279">
        <v>6218</v>
      </c>
      <c r="B6279" s="1221">
        <f>'Acct Summary 7-8'!F83</f>
        <v>-0.28964296634287462</v>
      </c>
      <c r="D6279" s="13" t="str">
        <f t="shared" si="97"/>
        <v>Error?</v>
      </c>
      <c r="E6279" s="13" t="s">
        <v>207</v>
      </c>
    </row>
    <row r="6280" spans="1:5" x14ac:dyDescent="0.2">
      <c r="A6280">
        <v>6219</v>
      </c>
      <c r="B6280" s="1221">
        <f>'Acct Summary 7-8'!G83</f>
        <v>0.38364163187061379</v>
      </c>
      <c r="D6280" s="13" t="str">
        <f t="shared" si="97"/>
        <v>Error?</v>
      </c>
      <c r="E6280" s="13" t="s">
        <v>207</v>
      </c>
    </row>
    <row r="6281" spans="1:5" x14ac:dyDescent="0.2">
      <c r="A6281">
        <v>6220</v>
      </c>
      <c r="B6281" s="1221">
        <f>'Acct Summary 7-8'!H83</f>
        <v>1.1538461538461539E-2</v>
      </c>
      <c r="D6281" s="13" t="str">
        <f t="shared" si="97"/>
        <v>Error?</v>
      </c>
      <c r="E6281" s="13" t="s">
        <v>207</v>
      </c>
    </row>
    <row r="6282" spans="1:5" x14ac:dyDescent="0.2">
      <c r="A6282">
        <v>6221</v>
      </c>
      <c r="B6282" s="1221">
        <f>'Acct Summary 7-8'!I83</f>
        <v>0.41909438027832657</v>
      </c>
      <c r="D6282" s="13" t="str">
        <f t="shared" si="97"/>
        <v>Error?</v>
      </c>
      <c r="E6282" s="13" t="s">
        <v>207</v>
      </c>
    </row>
    <row r="6283" spans="1:5" x14ac:dyDescent="0.2">
      <c r="A6283">
        <v>6222</v>
      </c>
      <c r="B6283" s="1221">
        <f>'Acct Summary 7-8'!J83</f>
        <v>8.2985229115067144E-2</v>
      </c>
      <c r="D6283" s="13" t="str">
        <f t="shared" si="97"/>
        <v>Error?</v>
      </c>
      <c r="E6283" s="13" t="s">
        <v>207</v>
      </c>
    </row>
    <row r="6284" spans="1:5" x14ac:dyDescent="0.2">
      <c r="A6284">
        <v>6223</v>
      </c>
      <c r="B6284" s="1221">
        <f>'Acct Summary 7-8'!K83</f>
        <v>0.203113246377223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307931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307931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2742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2742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95226</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16210</v>
      </c>
      <c r="D6339" s="13" t="str">
        <f t="shared" si="98"/>
        <v>Error?</v>
      </c>
      <c r="E6339" s="13" t="s">
        <v>207</v>
      </c>
    </row>
    <row r="6340" spans="1:5" x14ac:dyDescent="0.2">
      <c r="A6340">
        <v>6279</v>
      </c>
      <c r="B6340" s="1221">
        <f>'Revenues 9-14'!C102</f>
        <v>6140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310673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62254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81974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52541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244377</v>
      </c>
      <c r="D6880" s="13" t="str">
        <f t="shared" si="106"/>
        <v>Error?</v>
      </c>
    </row>
    <row r="6881" spans="1:4" x14ac:dyDescent="0.2">
      <c r="A6881">
        <v>6820</v>
      </c>
      <c r="B6881" s="1221">
        <f>'Expenditures 15-22'!K22</f>
        <v>244377</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294959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310673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4240</v>
      </c>
      <c r="D7073" s="13" t="str">
        <f t="shared" si="109"/>
        <v>Error?</v>
      </c>
    </row>
    <row r="7074" spans="1:4" x14ac:dyDescent="0.2">
      <c r="A7074">
        <v>7013</v>
      </c>
      <c r="B7074" s="1221">
        <f>'Expenditures 15-22'!K210</f>
        <v>4240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573</v>
      </c>
      <c r="D7079" s="13" t="str">
        <f t="shared" si="109"/>
        <v>Error?</v>
      </c>
    </row>
    <row r="7080" spans="1:4" x14ac:dyDescent="0.2">
      <c r="A7080">
        <v>7019</v>
      </c>
      <c r="B7080" s="1221">
        <f>'Expenditures 15-22'!K220</f>
        <v>573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12610</v>
      </c>
      <c r="D7093" s="13" t="str">
        <f t="shared" si="109"/>
        <v>Error?</v>
      </c>
    </row>
    <row r="7094" spans="1:4" x14ac:dyDescent="0.2">
      <c r="A7094">
        <v>7033</v>
      </c>
      <c r="B7094" s="1221">
        <f>'Expenditures 15-22'!K248</f>
        <v>12610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10940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10940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119476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119476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151964</v>
      </c>
      <c r="D7172" s="13" t="str">
        <f t="shared" si="111"/>
        <v>Error?</v>
      </c>
    </row>
    <row r="7173" spans="1:4" x14ac:dyDescent="0.2">
      <c r="A7173">
        <v>7112</v>
      </c>
      <c r="B7173" s="1221">
        <f>'Expenditures 15-22'!D318</f>
        <v>11723</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163687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856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856</v>
      </c>
      <c r="D7198" s="13" t="str">
        <f t="shared" si="111"/>
        <v>Error?</v>
      </c>
    </row>
    <row r="7199" spans="1:4" x14ac:dyDescent="0.2">
      <c r="A7199">
        <v>7138</v>
      </c>
      <c r="B7199" s="1221">
        <f>'Expenditures 15-22'!C323</f>
        <v>151964</v>
      </c>
      <c r="D7199" s="13" t="str">
        <f t="shared" si="111"/>
        <v>Error?</v>
      </c>
    </row>
    <row r="7200" spans="1:4" x14ac:dyDescent="0.2">
      <c r="A7200">
        <v>7139</v>
      </c>
      <c r="B7200" s="1221">
        <f>'Expenditures 15-22'!D323</f>
        <v>22663</v>
      </c>
      <c r="D7200" s="13" t="str">
        <f t="shared" si="111"/>
        <v>Error?</v>
      </c>
    </row>
    <row r="7201" spans="1:4" x14ac:dyDescent="0.2">
      <c r="A7201">
        <v>7140</v>
      </c>
      <c r="B7201" s="1221">
        <f>'Expenditures 15-22'!E323</f>
        <v>120332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294959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151964</v>
      </c>
      <c r="D7216" s="13" t="str">
        <f t="shared" si="111"/>
        <v>Error?</v>
      </c>
    </row>
    <row r="7217" spans="1:4" x14ac:dyDescent="0.2">
      <c r="A7217">
        <v>7156</v>
      </c>
      <c r="B7217" s="1221">
        <f>'Expenditures 15-22'!D331</f>
        <v>22663</v>
      </c>
      <c r="D7217" s="13" t="str">
        <f t="shared" si="111"/>
        <v>Error?</v>
      </c>
    </row>
    <row r="7218" spans="1:4" x14ac:dyDescent="0.2">
      <c r="A7218">
        <v>7157</v>
      </c>
      <c r="B7218" s="1221">
        <f>'Expenditures 15-22'!E331</f>
        <v>120332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294959</v>
      </c>
      <c r="D7224" s="13" t="str">
        <f t="shared" si="111"/>
        <v>Error?</v>
      </c>
    </row>
    <row r="7225" spans="1:4" x14ac:dyDescent="0.2">
      <c r="A7225">
        <v>7164</v>
      </c>
      <c r="B7225" s="1221">
        <f>'Expenditures 15-22'!K332</f>
        <v>15714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15357</v>
      </c>
      <c r="D7246" s="13" t="str">
        <f t="shared" si="112"/>
        <v>Error?</v>
      </c>
    </row>
    <row r="7247" spans="1:4" x14ac:dyDescent="0.2">
      <c r="A7247">
        <f t="shared" si="113"/>
        <v>7186</v>
      </c>
      <c r="B7247" s="1221">
        <f>'Expenditures 15-22'!E7</f>
        <v>600</v>
      </c>
      <c r="D7247" s="13" t="str">
        <f t="shared" si="112"/>
        <v>Error?</v>
      </c>
    </row>
    <row r="7248" spans="1:4" x14ac:dyDescent="0.2">
      <c r="A7248">
        <f t="shared" si="113"/>
        <v>7187</v>
      </c>
      <c r="B7248" s="1221">
        <f>'Expenditures 15-22'!F7</f>
        <v>3763</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40603</v>
      </c>
      <c r="D7263" s="13" t="str">
        <f t="shared" si="112"/>
        <v>Error?</v>
      </c>
    </row>
    <row r="7264" spans="1:4" x14ac:dyDescent="0.2">
      <c r="A7264">
        <f t="shared" si="113"/>
        <v>7203</v>
      </c>
      <c r="B7264" s="1221">
        <f>'Expenditures 15-22'!D17</f>
        <v>11342</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596</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25518</v>
      </c>
      <c r="D7615" s="13" t="str">
        <f t="shared" ref="D7615:D7678" si="124">IF(ISBLANK(B7615),"OK",IF(A7615-B7615=0,"OK","Error?"))</f>
        <v>Error?</v>
      </c>
      <c r="E7615" s="13" t="s">
        <v>20</v>
      </c>
    </row>
    <row r="7616" spans="1:5" x14ac:dyDescent="0.2">
      <c r="A7616">
        <f t="shared" si="123"/>
        <v>7555</v>
      </c>
      <c r="B7616" s="1221">
        <f>'Cap Outlay Deprec 27'!D14</f>
        <v>2690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28208</v>
      </c>
      <c r="D7618" s="13" t="str">
        <f t="shared" si="124"/>
        <v>Error?</v>
      </c>
      <c r="E7618" s="13" t="s">
        <v>20</v>
      </c>
    </row>
    <row r="7619" spans="1:5" x14ac:dyDescent="0.2">
      <c r="A7619">
        <f t="shared" si="123"/>
        <v>7558</v>
      </c>
      <c r="B7619" s="1221">
        <f>'Cap Outlay Deprec 27'!H14</f>
        <v>16229</v>
      </c>
      <c r="D7619" s="13" t="str">
        <f t="shared" si="124"/>
        <v>Error?</v>
      </c>
      <c r="E7619" s="13" t="s">
        <v>20</v>
      </c>
    </row>
    <row r="7620" spans="1:5" x14ac:dyDescent="0.2">
      <c r="A7620">
        <f t="shared" si="123"/>
        <v>7559</v>
      </c>
      <c r="B7620" s="1221">
        <f>'Cap Outlay Deprec 27'!I14</f>
        <v>6472</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22701</v>
      </c>
      <c r="D7622" s="13" t="str">
        <f t="shared" si="124"/>
        <v>Error?</v>
      </c>
      <c r="E7622" s="13" t="s">
        <v>20</v>
      </c>
    </row>
    <row r="7623" spans="1:5" x14ac:dyDescent="0.2">
      <c r="A7623">
        <f t="shared" si="123"/>
        <v>7562</v>
      </c>
      <c r="B7623" s="1221">
        <f>'Cap Outlay Deprec 27'!L14</f>
        <v>5507</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604650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16210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9784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25994</v>
      </c>
      <c r="D7719" s="13" t="str">
        <f t="shared" si="126"/>
        <v>Error?</v>
      </c>
      <c r="E7719" s="13" t="s">
        <v>968</v>
      </c>
    </row>
    <row r="7720" spans="1:6" x14ac:dyDescent="0.2">
      <c r="A7720">
        <v>7659</v>
      </c>
      <c r="B7720" s="1221">
        <f>'Rest Tax Levies-Tort Im 26'!H14</f>
        <v>44465</v>
      </c>
      <c r="D7720" s="13" t="str">
        <f t="shared" si="126"/>
        <v>Error?</v>
      </c>
      <c r="E7720" s="13" t="s">
        <v>968</v>
      </c>
    </row>
    <row r="7721" spans="1:6" x14ac:dyDescent="0.2">
      <c r="A7721">
        <v>7660</v>
      </c>
      <c r="B7721" s="1221">
        <f>'Rest Tax Levies-Tort Im 26'!K14</f>
        <v>25994</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550000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purl.org/dc/elements/1.1/"/>
    <ds:schemaRef ds:uri="http://schemas.openxmlformats.org/package/2006/metadata/core-properties"/>
    <ds:schemaRef ds:uri="d21dc803-237d-4c68-8692-8d731fd29118"/>
    <ds:schemaRef ds:uri="http://www.w3.org/XML/1998/namespace"/>
    <ds:schemaRef ds:uri="http://schemas.microsoft.com/office/2006/documentManagement/types"/>
    <ds:schemaRef ds:uri="http://schemas.microsoft.com/office/2006/metadata/properties"/>
    <ds:schemaRef ds:uri="http://schemas.microsoft.com/sharepoint/v3"/>
    <ds:schemaRef ds:uri="http://purl.org/dc/terms/"/>
    <ds:schemaRef ds:uri="http://purl.org/dc/dcmitype/"/>
    <ds:schemaRef ds:uri="http://schemas.microsoft.com/office/infopath/2007/PartnerControls"/>
    <ds:schemaRef ds:uri="4d435f69-8686-490b-bd6d-b153bf22ab50"/>
    <ds:schemaRef ds:uri="6ce3111e-7420-4802-b50a-75d4e9a0b980"/>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2017-09-11T18:41:51Z</cp:lastPrinted>
  <dcterms:created xsi:type="dcterms:W3CDTF">2003-10-29T19:06:34Z</dcterms:created>
  <dcterms:modified xsi:type="dcterms:W3CDTF">2017-09-29T14:26:59Z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